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06"/>
  <workbookPr defaultThemeVersion="124226"/>
  <mc:AlternateContent xmlns:mc="http://schemas.openxmlformats.org/markup-compatibility/2006">
    <mc:Choice Requires="x15">
      <x15ac:absPath xmlns:x15ac="http://schemas.microsoft.com/office/spreadsheetml/2010/11/ac" url="C:\Users\parel\Downloads\"/>
    </mc:Choice>
  </mc:AlternateContent>
  <xr:revisionPtr revIDLastSave="10" documentId="13_ncr:1_{29D5802E-64AA-4A65-9878-C06D744AF1AC}" xr6:coauthVersionLast="47" xr6:coauthVersionMax="47" xr10:uidLastSave="{5164BE92-ED7C-465F-836B-131799969E4E}"/>
  <bookViews>
    <workbookView xWindow="-120" yWindow="-120" windowWidth="21360" windowHeight="11040" xr2:uid="{00000000-000D-0000-FFFF-FFFF00000000}"/>
  </bookViews>
  <sheets>
    <sheet name="Table Resumen" sheetId="1" r:id="rId1"/>
    <sheet name="Accion 1" sheetId="2" r:id="rId2"/>
    <sheet name="Accion 2" sheetId="3" r:id="rId3"/>
    <sheet name="Accion 3" sheetId="4" r:id="rId4"/>
    <sheet name="Accion 4" sheetId="5" r:id="rId5"/>
    <sheet name="Accion 5" sheetId="6" r:id="rId6"/>
    <sheet name="Accion 6" sheetId="9" r:id="rId7"/>
    <sheet name="Accion 7" sheetId="10" r:id="rId8"/>
    <sheet name="Accion 8" sheetId="7" r:id="rId9"/>
    <sheet name="Accion 9" sheetId="1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10" i="1"/>
  <c r="B11" i="1"/>
  <c r="B12" i="1"/>
  <c r="B13" i="1"/>
  <c r="B14" i="1"/>
  <c r="B15" i="1"/>
  <c r="B16" i="1"/>
  <c r="B8" i="1"/>
  <c r="K6" i="11"/>
  <c r="B7" i="11"/>
  <c r="A7" i="11"/>
  <c r="K6" i="10"/>
  <c r="B7" i="10"/>
  <c r="A7" i="10"/>
  <c r="K6" i="9"/>
  <c r="B7" i="9"/>
  <c r="A7" i="9"/>
  <c r="B7" i="7"/>
  <c r="K6" i="7" s="1"/>
  <c r="A7" i="7"/>
  <c r="K6" i="6"/>
  <c r="B7" i="6"/>
  <c r="A7" i="6"/>
  <c r="K6" i="5"/>
  <c r="B7" i="5"/>
  <c r="A7" i="5"/>
  <c r="I12" i="4"/>
  <c r="I11" i="4"/>
  <c r="I10" i="4"/>
  <c r="I9" i="4"/>
  <c r="I8" i="4"/>
  <c r="I7" i="4"/>
  <c r="I6" i="4"/>
  <c r="I13" i="4"/>
  <c r="H13" i="4"/>
  <c r="B7" i="3"/>
  <c r="A7" i="3"/>
  <c r="B17" i="1" l="1"/>
</calcChain>
</file>

<file path=xl/sharedStrings.xml><?xml version="1.0" encoding="utf-8"?>
<sst xmlns="http://schemas.openxmlformats.org/spreadsheetml/2006/main" count="218" uniqueCount="94">
  <si>
    <t>PROGRAMA DE CUMPLIMIENTO INMOBILIARIA, AGRÍCOLA Y COMERCIAL BALTIERRA S.A.</t>
  </si>
  <si>
    <t>PROCEDIMIENTO SANCIONATORIO: Rol D-244-2021</t>
  </si>
  <si>
    <t>PLANTA DE EXTRACCIÓN DE ÁRIDOS BALTIERRA</t>
  </si>
  <si>
    <r>
      <rPr>
        <sz val="10"/>
        <rFont val="Calibri"/>
        <family val="1"/>
      </rPr>
      <t>ANEXO 01 GASTOS E INVERSIONES PDC</t>
    </r>
  </si>
  <si>
    <r>
      <rPr>
        <sz val="11"/>
        <rFont val="Calibri"/>
        <family val="1"/>
      </rPr>
      <t>RESUMEN DE COSTOS POR ACCIÓN PDC ROL D-244-2021</t>
    </r>
  </si>
  <si>
    <r>
      <rPr>
        <b/>
        <sz val="11"/>
        <color rgb="FFFFFFFF"/>
        <rFont val="Calibri"/>
        <family val="1"/>
      </rPr>
      <t>Nº ACCIÓN</t>
    </r>
  </si>
  <si>
    <r>
      <rPr>
        <b/>
        <sz val="11"/>
        <color rgb="FFFFFFFF"/>
        <rFont val="Calibri"/>
        <family val="1"/>
      </rPr>
      <t>COSTO CLP$</t>
    </r>
  </si>
  <si>
    <r>
      <rPr>
        <b/>
        <sz val="11"/>
        <color rgb="FFFFFFFF"/>
        <rFont val="Calibri"/>
        <family val="1"/>
      </rPr>
      <t>TOTAL</t>
    </r>
  </si>
  <si>
    <t>* Costo mínimo, asumiendo que no se sobrepasa límite permitido
depende de acciones a ejecutar.</t>
  </si>
  <si>
    <r>
      <rPr>
        <b/>
        <sz val="8.5"/>
        <color rgb="FFFFFFFF"/>
        <rFont val="Calibri"/>
        <family val="1"/>
      </rPr>
      <t>N° Acción</t>
    </r>
  </si>
  <si>
    <r>
      <rPr>
        <b/>
        <sz val="8.5"/>
        <color rgb="FFFFFFFF"/>
        <rFont val="Calibri"/>
        <family val="1"/>
      </rPr>
      <t>Acción</t>
    </r>
  </si>
  <si>
    <t>Ingresar al Sistema de Evaluación de Impacto Ambiental (SEIA) el proyecto “Regularización de actividades de cierre del pozo y desarrollo del proyecto de valorización de Residuos Inertes de la Construcción”.</t>
  </si>
  <si>
    <r>
      <rPr>
        <b/>
        <sz val="8.5"/>
        <color rgb="FFFFFFFF"/>
        <rFont val="Calibri"/>
        <family val="1"/>
      </rPr>
      <t>Forma de implementación</t>
    </r>
  </si>
  <si>
    <t>Para el ingreso a evaluación ambiental se considera:
-	Contratación de una consultora legal para el análisis del mecanismo de ingreso al Sistema de Evaluación de Impacto Ambiental (SEIA).
-	Desarrollo de los términos de referencia para la elaboración de la vía a través de la cual se ingresará al SEIA, según corresponda.
-	Elaboración del cronograma que definirá las campañas a levantar y la temporalidad de éstas.
-	Ejecución de las campañas de levantamiento de información en terreno.
-	Elaboración de la documentación requerida, capítulos, informes técnicos, cartografía, entre otros, incluyendo análisis de posibles impactos sinérgicos en el entorno del sitio de extracción de áridos desde la perspectiva de la calidad del aire, así como también las posibles medidas a comprometerse durante el proceso de evaluación ambiental, como plan de cierre de éste.
-	Ingreso del proyecto al SEIA.</t>
  </si>
  <si>
    <r>
      <rPr>
        <b/>
        <sz val="8.5"/>
        <rFont val="Calibri"/>
        <family val="1"/>
      </rPr>
      <t>DETALLE COSTOS</t>
    </r>
  </si>
  <si>
    <r>
      <rPr>
        <b/>
        <sz val="8.5"/>
        <rFont val="Calibri"/>
        <family val="1"/>
      </rPr>
      <t>Área</t>
    </r>
  </si>
  <si>
    <r>
      <rPr>
        <b/>
        <sz val="8.5"/>
        <rFont val="Calibri"/>
        <family val="1"/>
      </rPr>
      <t>Proyecto</t>
    </r>
  </si>
  <si>
    <r>
      <rPr>
        <b/>
        <sz val="8.5"/>
        <rFont val="Calibri"/>
        <family val="1"/>
      </rPr>
      <t>Ítem</t>
    </r>
  </si>
  <si>
    <r>
      <rPr>
        <b/>
        <sz val="8.5"/>
        <rFont val="Calibri"/>
        <family val="1"/>
      </rPr>
      <t>Proveedor</t>
    </r>
  </si>
  <si>
    <r>
      <rPr>
        <b/>
        <sz val="8.5"/>
        <rFont val="Calibri"/>
        <family val="1"/>
      </rPr>
      <t>OC</t>
    </r>
  </si>
  <si>
    <r>
      <rPr>
        <b/>
        <sz val="8.5"/>
        <rFont val="Calibri"/>
        <family val="1"/>
      </rPr>
      <t>Monto</t>
    </r>
  </si>
  <si>
    <r>
      <rPr>
        <b/>
        <sz val="8.5"/>
        <rFont val="Calibri"/>
        <family val="1"/>
      </rPr>
      <t>Unidad</t>
    </r>
  </si>
  <si>
    <r>
      <rPr>
        <b/>
        <sz val="8.5"/>
        <rFont val="Calibri"/>
        <family val="1"/>
      </rPr>
      <t>Monto Pesos</t>
    </r>
  </si>
  <si>
    <r>
      <rPr>
        <sz val="8.5"/>
        <rFont val="Calibri"/>
        <family val="1"/>
      </rPr>
      <t>Inversión</t>
    </r>
  </si>
  <si>
    <r>
      <rPr>
        <sz val="8.5"/>
        <rFont val="Calibri"/>
        <family val="1"/>
      </rPr>
      <t>Interna</t>
    </r>
  </si>
  <si>
    <r>
      <rPr>
        <sz val="8.5"/>
        <rFont val="Calibri"/>
        <family val="1"/>
      </rPr>
      <t>PDC</t>
    </r>
  </si>
  <si>
    <r>
      <rPr>
        <sz val="8.5"/>
        <rFont val="Calibri"/>
        <family val="1"/>
      </rPr>
      <t>Estudios y gestión DIA</t>
    </r>
  </si>
  <si>
    <r>
      <rPr>
        <sz val="8.5"/>
        <rFont val="Calibri"/>
        <family val="1"/>
      </rPr>
      <t>Por cotizar</t>
    </r>
  </si>
  <si>
    <r>
      <rPr>
        <sz val="8.5"/>
        <rFont val="Calibri"/>
        <family val="1"/>
      </rPr>
      <t>N.A.</t>
    </r>
  </si>
  <si>
    <r>
      <rPr>
        <sz val="8.5"/>
        <rFont val="Calibri"/>
        <family val="1"/>
      </rPr>
      <t>UF</t>
    </r>
  </si>
  <si>
    <t>Valor UF 01-09-2025</t>
  </si>
  <si>
    <t>Obtención de la Resolución de Calificación Ambiental (RCA) favorable del proyecto “Regularización de actividades de cierre del pozo y desarrollo de proyecto de valorización de Residuos Inertes de la Construcción.</t>
  </si>
  <si>
    <t>Para el ingreso a evaluación ambiental se considera:
-	El titular realizará la presentación del proyecto al SEA
-	El SEA realiza el test de admisibilidad.
-	El SEA solicita a los Organismos de la Administración del Estado con Competencia Ambiental (OAECA) la evaluación de la DIA.
-	Se califica el proyecto mediante Comisión de Evaluación y/o Director Ejecutivo del SEA.
-	El SEA realiza publicación de la RCA favorable.</t>
  </si>
  <si>
    <r>
      <rPr>
        <b/>
        <sz val="9"/>
        <color rgb="FFFFFFFF"/>
        <rFont val="Calibri"/>
        <family val="1"/>
      </rPr>
      <t>N° Acción</t>
    </r>
  </si>
  <si>
    <r>
      <rPr>
        <b/>
        <sz val="9"/>
        <color rgb="FFFFFFFF"/>
        <rFont val="Calibri"/>
        <family val="1"/>
      </rPr>
      <t>Acción</t>
    </r>
  </si>
  <si>
    <r>
      <rPr>
        <sz val="8.5"/>
        <rFont val="Calibri"/>
        <family val="1"/>
      </rPr>
      <t>Implementar Plan de Manejo de Aspectos Ambientales durante el proceso de evaluación ambiental</t>
    </r>
  </si>
  <si>
    <r>
      <rPr>
        <b/>
        <sz val="9"/>
        <color rgb="FFFFFFFF"/>
        <rFont val="Calibri"/>
        <family val="1"/>
      </rPr>
      <t>Forma de implementación</t>
    </r>
  </si>
  <si>
    <t>Con la finalidad de ejecutar la actividad, se consideran las siguientes actividades:
-	Registro de ingreso de camiones al ingreso del proyecto incluyendo la identificación de los tipos de residuos dispuestos en el proyecto de acuerdo con los criterios de clasificación de la NCh 3562 3562, relativa a la “Gestión de residuos - Residuos de construcción y demolición (RCD) – Clasificación y directrices para el plan de gestión”, aprobada y declarada norma oficial por medio del Decreto Exento N°37/2019 del Ministerio de Vivienda y Urbanismo. 
-	Humectación de caminos interiores con frecuencia mínima de dos veces por día, durante los días en que opere el proyecto.
-	Control de las horas de funcionamiento del proyecto.
-	Levantamiento topográfico con una frecuencia semestral.
-	Generación e implementación de un Plan de Inspección y Mantención periódica del cierre perimetral del proyecto.</t>
  </si>
  <si>
    <r>
      <rPr>
        <b/>
        <sz val="9"/>
        <rFont val="Calibri"/>
        <family val="1"/>
      </rPr>
      <t>DETALLE COSTOS</t>
    </r>
  </si>
  <si>
    <r>
      <rPr>
        <b/>
        <sz val="9"/>
        <rFont val="Calibri"/>
        <family val="1"/>
      </rPr>
      <t>Área</t>
    </r>
  </si>
  <si>
    <r>
      <rPr>
        <b/>
        <sz val="9"/>
        <rFont val="Calibri"/>
        <family val="1"/>
      </rPr>
      <t>Proyecto</t>
    </r>
  </si>
  <si>
    <r>
      <rPr>
        <b/>
        <sz val="9"/>
        <rFont val="Calibri"/>
        <family val="1"/>
      </rPr>
      <t>Ítem</t>
    </r>
  </si>
  <si>
    <r>
      <rPr>
        <b/>
        <sz val="9"/>
        <rFont val="Calibri"/>
        <family val="1"/>
      </rPr>
      <t>Proveedor</t>
    </r>
  </si>
  <si>
    <r>
      <rPr>
        <b/>
        <sz val="9"/>
        <rFont val="Calibri"/>
        <family val="1"/>
      </rPr>
      <t>OC</t>
    </r>
  </si>
  <si>
    <r>
      <rPr>
        <b/>
        <sz val="9"/>
        <rFont val="Calibri"/>
        <family val="1"/>
      </rPr>
      <t>Monto</t>
    </r>
  </si>
  <si>
    <r>
      <rPr>
        <b/>
        <sz val="9"/>
        <rFont val="Calibri"/>
        <family val="1"/>
      </rPr>
      <t>Unidad</t>
    </r>
  </si>
  <si>
    <r>
      <rPr>
        <b/>
        <sz val="9"/>
        <rFont val="Calibri"/>
        <family val="1"/>
      </rPr>
      <t>Monto Pesos</t>
    </r>
  </si>
  <si>
    <r>
      <rPr>
        <sz val="9"/>
        <rFont val="Calibri"/>
        <family val="1"/>
      </rPr>
      <t>Registo de ingreso de camiones</t>
    </r>
  </si>
  <si>
    <r>
      <rPr>
        <sz val="9"/>
        <rFont val="Calibri"/>
        <family val="1"/>
      </rPr>
      <t>Interna</t>
    </r>
  </si>
  <si>
    <r>
      <rPr>
        <sz val="9"/>
        <rFont val="Calibri"/>
        <family val="1"/>
      </rPr>
      <t>PDC</t>
    </r>
  </si>
  <si>
    <r>
      <rPr>
        <sz val="9"/>
        <rFont val="Calibri"/>
        <family val="1"/>
      </rPr>
      <t>Interno</t>
    </r>
  </si>
  <si>
    <r>
      <rPr>
        <sz val="9"/>
        <rFont val="Calibri"/>
        <family val="1"/>
      </rPr>
      <t>UF</t>
    </r>
  </si>
  <si>
    <r>
      <rPr>
        <sz val="9"/>
        <rFont val="Calibri"/>
        <family val="1"/>
      </rPr>
      <t>Humectación de camiones al ingreso</t>
    </r>
  </si>
  <si>
    <r>
      <rPr>
        <sz val="9"/>
        <rFont val="Calibri"/>
        <family val="1"/>
      </rPr>
      <t>Humectación de caminos internos</t>
    </r>
  </si>
  <si>
    <r>
      <rPr>
        <sz val="9"/>
        <rFont val="Calibri"/>
        <family val="1"/>
      </rPr>
      <t>Control de horas de funcionamiento</t>
    </r>
  </si>
  <si>
    <r>
      <rPr>
        <sz val="9"/>
        <rFont val="Calibri"/>
        <family val="1"/>
      </rPr>
      <t>Levantamiento Topografico</t>
    </r>
  </si>
  <si>
    <r>
      <rPr>
        <sz val="9"/>
        <rFont val="Calibri"/>
        <family val="1"/>
      </rPr>
      <t>Externo</t>
    </r>
  </si>
  <si>
    <r>
      <rPr>
        <sz val="9"/>
        <rFont val="Calibri"/>
        <family val="1"/>
      </rPr>
      <t>Por definir</t>
    </r>
  </si>
  <si>
    <r>
      <rPr>
        <sz val="9"/>
        <rFont val="Calibri"/>
        <family val="1"/>
      </rPr>
      <t>-</t>
    </r>
  </si>
  <si>
    <t>Plan de Inspección y Mantención periódica del cierre perimetral del proyecto.
Plan de Inspección y Mantención periódica del cierre perimetral del proyecto</t>
  </si>
  <si>
    <r>
      <rPr>
        <sz val="9"/>
        <rFont val="Calibri"/>
        <family val="1"/>
      </rPr>
      <t>Total</t>
    </r>
  </si>
  <si>
    <r>
      <rPr>
        <b/>
        <sz val="8"/>
        <color rgb="FFFFFFFF"/>
        <rFont val="Calibri"/>
        <family val="1"/>
      </rPr>
      <t>N° Acción</t>
    </r>
  </si>
  <si>
    <r>
      <rPr>
        <b/>
        <sz val="8"/>
        <color rgb="FFFFFFFF"/>
        <rFont val="Calibri"/>
        <family val="1"/>
      </rPr>
      <t>Acción</t>
    </r>
  </si>
  <si>
    <r>
      <rPr>
        <sz val="7"/>
        <rFont val="Calibri"/>
        <family val="1"/>
      </rPr>
      <t>Desarrollar capacitación en gestión ambiental y control de aspectos ambientales</t>
    </r>
  </si>
  <si>
    <r>
      <rPr>
        <b/>
        <sz val="8"/>
        <color rgb="FFFFFFFF"/>
        <rFont val="Calibri"/>
        <family val="1"/>
      </rPr>
      <t>Forma de implementación</t>
    </r>
  </si>
  <si>
    <t>Con la finalidad de ejecutar la actividad, se consideran las siguientes actividades:
-	Contratación del servicio de capacitación.
-	Desarrollo de las capacitaciones.
-	Generación del registro de participantes de la capacitación.
-	Registro fotográfico.
-	Las actividades serán desarrolladas de forma semestral al personal</t>
  </si>
  <si>
    <r>
      <rPr>
        <b/>
        <sz val="8"/>
        <rFont val="Calibri"/>
        <family val="1"/>
      </rPr>
      <t>DETALLE COSTOS</t>
    </r>
  </si>
  <si>
    <r>
      <rPr>
        <b/>
        <sz val="8"/>
        <rFont val="Calibri"/>
        <family val="1"/>
      </rPr>
      <t>Área</t>
    </r>
  </si>
  <si>
    <r>
      <rPr>
        <b/>
        <sz val="8"/>
        <rFont val="Calibri"/>
        <family val="1"/>
      </rPr>
      <t>Proyecto</t>
    </r>
  </si>
  <si>
    <r>
      <rPr>
        <b/>
        <sz val="8"/>
        <rFont val="Calibri"/>
        <family val="1"/>
      </rPr>
      <t>Ítem</t>
    </r>
  </si>
  <si>
    <r>
      <rPr>
        <b/>
        <sz val="8"/>
        <rFont val="Calibri"/>
        <family val="1"/>
      </rPr>
      <t>Proveedor</t>
    </r>
  </si>
  <si>
    <r>
      <rPr>
        <b/>
        <sz val="8"/>
        <rFont val="Calibri"/>
        <family val="1"/>
      </rPr>
      <t>OC</t>
    </r>
  </si>
  <si>
    <r>
      <rPr>
        <b/>
        <sz val="8"/>
        <rFont val="Calibri"/>
        <family val="1"/>
      </rPr>
      <t>Monto</t>
    </r>
  </si>
  <si>
    <r>
      <rPr>
        <b/>
        <sz val="8"/>
        <rFont val="Calibri"/>
        <family val="1"/>
      </rPr>
      <t>Unidad</t>
    </r>
  </si>
  <si>
    <r>
      <rPr>
        <b/>
        <sz val="8"/>
        <rFont val="Calibri"/>
        <family val="1"/>
      </rPr>
      <t>Monto Pesos</t>
    </r>
  </si>
  <si>
    <r>
      <rPr>
        <sz val="8"/>
        <rFont val="Calibri"/>
        <family val="1"/>
      </rPr>
      <t>Capacitación</t>
    </r>
  </si>
  <si>
    <r>
      <rPr>
        <sz val="8"/>
        <rFont val="Calibri"/>
        <family val="1"/>
      </rPr>
      <t>Interna</t>
    </r>
  </si>
  <si>
    <r>
      <rPr>
        <sz val="8"/>
        <rFont val="Calibri"/>
        <family val="1"/>
      </rPr>
      <t>PDC</t>
    </r>
  </si>
  <si>
    <r>
      <rPr>
        <sz val="8"/>
        <rFont val="Calibri"/>
        <family val="1"/>
      </rPr>
      <t>Por definir</t>
    </r>
  </si>
  <si>
    <r>
      <rPr>
        <sz val="8"/>
        <rFont val="Calibri"/>
        <family val="1"/>
      </rPr>
      <t>-</t>
    </r>
  </si>
  <si>
    <r>
      <rPr>
        <sz val="8"/>
        <rFont val="Calibri"/>
        <family val="1"/>
      </rPr>
      <t>UF</t>
    </r>
  </si>
  <si>
    <r>
      <rPr>
        <sz val="7"/>
        <rFont val="Calibri"/>
        <family val="1"/>
      </rPr>
      <t>Monitoreo de ruido durante el desarrollo de actividades del proyecto.</t>
    </r>
  </si>
  <si>
    <t>Con la finalidad de ejecutar la actividad, se consideran las siguientes actividades:
-Definir puntos de monitoreo de receptores sensibles de ruido.
-Se realizarán medición de ruido con frecuencia semestral, en los receptores definidos.
-Los monitoreos se realizarán evaluando el cumplimiento de lo estipulado por la normativa vigente, DS 38/2011.
-Los resultados de las mediciones serán presentados en un informe..</t>
  </si>
  <si>
    <r>
      <rPr>
        <sz val="8"/>
        <rFont val="Calibri"/>
        <family val="1"/>
      </rPr>
      <t>Monitoreo</t>
    </r>
  </si>
  <si>
    <t>Monitoreo periódico de gases y temperatura</t>
  </si>
  <si>
    <t>Con la finalidad de ejecutar la actividad, se consideran las siguientes actividades
-	Definir los puntos de monitoreo de temperatura y gases, priorizando zonas con mayor emisión de CO₂.
-	Se realizarán mediciones de gases con frecuencia semestral, en los puntos definidos.
-	Los monitoreos se realizarán evaluando el cumplimiento de valores permisibles especificados en la Tabla 6 del Informe de GEAFRACTAL.
-	Las actividades de monitoreo se realizarán con una Entidad Técnica de Fiscalización Ambiental (ETFA).
-	Los resultados de las mediciones serán presentados en un informe.</t>
  </si>
  <si>
    <r>
      <rPr>
        <sz val="8"/>
        <rFont val="Calibri"/>
        <family val="1"/>
      </rPr>
      <t>Protocolo</t>
    </r>
  </si>
  <si>
    <t>Elaboración e implementación de un plan de alerta temprana y contingencia ante focos de incendio</t>
  </si>
  <si>
    <t>Con la finalidad de ejecutar la actividad, se consideran las siguientes actividades
-	Elaboración del cronograma de las acciones definidas en el Plan de prevención de incendios detallado en el Anexo N°8. 
-	Capacitación respecto al Protocolo de Emergencia e Incendios detallado en el Anexo N°8.
-	Implementación de las acciones del Plan según cronograma.
-	Reporte de las evaluaciones continuas establecidas en dicho Plan.</t>
  </si>
  <si>
    <r>
      <rPr>
        <sz val="7"/>
        <rFont val="Calibri"/>
        <family val="1"/>
      </rPr>
      <t>Protocolo de comunicación con representantes de la comunidad</t>
    </r>
  </si>
  <si>
    <t>Con la finalidad de ejecutar la actividad, se consideran las siguientes actividades:
-Se desarrollará un protocolo de comunicación con representantes de la comunidad, que defina, objetivos, alcances y responsables.
-Se implementará un libro de reclamos que estará disponible en la garita de acceso durante las horas de funcionamiento del proyecto, es decir de lunes a viernes de 9:00 a 18:00 horas.
-Se realizará un reporte trimestral donde se registrarán las observaciones de vecinos y se considerará la implementación de las medidas de mitigación en materia de emisiones atmosféricas implementadas en el periodo, o ruido según corresponda.
-Se coordinarán reuniones de trabajo con representas definidos de juntas de vecinos, en caso de ser requeridas. Todos los temas conversados en estas reuniones luego serán informados a la SMA.</t>
  </si>
  <si>
    <t>Informar a la Superintendencia del Medio Ambiente los reportes y medios de verificación que acrediten la ejecución de las acciones comprometidas en el PdC a través de los sistemas digitales que la SMA disponga al efecto para implementar el SPDC</t>
  </si>
  <si>
    <t>Con la finalidad de ejecutar la actividad, se consideran las siguientes actividades:
-Se cargará el PdC y la información relativa al Informe Inicial, los reportes de avance y el Informe Final de Cumplimiento, según corresponda con las acciones reportadas, así como los medios de verificación para acreditar el cumplimiento de las acciones comprometidas. 
-Una vez ingresados los reportes o medio de verificación, se conservará el comprobante electrónico generado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</si>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</sst>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_ ;_ * \-#,##0_ ;_ * &quot;-&quot;_ ;_ @_ "/>
    <numFmt numFmtId="165" formatCode="\$\ #,##0"/>
    <numFmt numFmtId="166" formatCode="_ * #,##0.00_ ;_ * \-#,##0.00_ ;_ * &quot;-&quot;_ ;_ @_ "/>
  </numFmts>
  <fonts count="35">
    <font>
      <sz val="10"/>
      <color rgb="FF000000"/>
      <name val="Times New Roman"/>
      <charset val="204"/>
    </font>
    <font>
      <sz val="10"/>
      <name val="Calibri"/>
    </font>
    <font>
      <sz val="11"/>
      <name val="Calibri"/>
    </font>
    <font>
      <b/>
      <sz val="11"/>
      <name val="Calibri"/>
    </font>
    <font>
      <b/>
      <sz val="11"/>
      <color rgb="FFFFFFFF"/>
      <name val="Calibri"/>
      <family val="2"/>
    </font>
    <font>
      <sz val="11"/>
      <color rgb="FF000000"/>
      <name val="Calibri"/>
      <family val="2"/>
    </font>
    <font>
      <b/>
      <sz val="11"/>
      <color rgb="FF000000"/>
      <name val="Calibri"/>
      <family val="2"/>
    </font>
    <font>
      <b/>
      <sz val="8.5"/>
      <name val="Calibri"/>
    </font>
    <font>
      <b/>
      <sz val="8.5"/>
      <color rgb="FFFFFFFF"/>
      <name val="Calibri"/>
      <family val="2"/>
    </font>
    <font>
      <sz val="8"/>
      <name val="Calibri"/>
    </font>
    <font>
      <sz val="8.5"/>
      <name val="Calibri"/>
    </font>
    <font>
      <sz val="8.5"/>
      <color rgb="FF000000"/>
      <name val="Calibri"/>
      <family val="2"/>
    </font>
    <font>
      <b/>
      <sz val="9"/>
      <name val="Calibri"/>
    </font>
    <font>
      <b/>
      <sz val="9"/>
      <color rgb="FFFFFFFF"/>
      <name val="Calibri"/>
      <family val="2"/>
    </font>
    <font>
      <sz val="9"/>
      <name val="Calibri"/>
    </font>
    <font>
      <sz val="9"/>
      <color rgb="FF000000"/>
      <name val="Calibri"/>
      <family val="2"/>
    </font>
    <font>
      <b/>
      <sz val="8"/>
      <name val="Calibri"/>
    </font>
    <font>
      <b/>
      <sz val="8"/>
      <color rgb="FFFFFFFF"/>
      <name val="Calibri"/>
      <family val="2"/>
    </font>
    <font>
      <sz val="7"/>
      <name val="Calibri"/>
    </font>
    <font>
      <sz val="8"/>
      <color rgb="FF000000"/>
      <name val="Calibri"/>
      <family val="2"/>
    </font>
    <font>
      <sz val="10"/>
      <name val="Calibri"/>
      <family val="1"/>
    </font>
    <font>
      <sz val="11"/>
      <name val="Calibri"/>
      <family val="1"/>
    </font>
    <font>
      <b/>
      <sz val="11"/>
      <color rgb="FFFFFFFF"/>
      <name val="Calibri"/>
      <family val="1"/>
    </font>
    <font>
      <b/>
      <sz val="8.5"/>
      <color rgb="FFFFFFFF"/>
      <name val="Calibri"/>
      <family val="1"/>
    </font>
    <font>
      <sz val="8"/>
      <name val="Calibri"/>
      <family val="1"/>
    </font>
    <font>
      <b/>
      <sz val="8.5"/>
      <name val="Calibri"/>
      <family val="1"/>
    </font>
    <font>
      <sz val="8.5"/>
      <name val="Calibri"/>
      <family val="1"/>
    </font>
    <font>
      <b/>
      <sz val="9"/>
      <color rgb="FFFFFFFF"/>
      <name val="Calibri"/>
      <family val="1"/>
    </font>
    <font>
      <b/>
      <sz val="9"/>
      <name val="Calibri"/>
      <family val="1"/>
    </font>
    <font>
      <sz val="9"/>
      <name val="Calibri"/>
      <family val="1"/>
    </font>
    <font>
      <b/>
      <sz val="8"/>
      <color rgb="FFFFFFFF"/>
      <name val="Calibri"/>
      <family val="1"/>
    </font>
    <font>
      <sz val="7"/>
      <name val="Calibri"/>
      <family val="1"/>
    </font>
    <font>
      <b/>
      <sz val="8"/>
      <name val="Calibri"/>
      <family val="1"/>
    </font>
    <font>
      <sz val="10"/>
      <color rgb="FF000000"/>
      <name val="Times New Roman"/>
      <charset val="204"/>
    </font>
    <font>
      <b/>
      <sz val="10"/>
      <name val="Tahoma"/>
      <family val="2"/>
    </font>
  </fonts>
  <fills count="4">
    <fill>
      <patternFill patternType="none"/>
    </fill>
    <fill>
      <patternFill patternType="gray125"/>
    </fill>
    <fill>
      <patternFill patternType="solid">
        <fgColor rgb="FFD9E0F1"/>
      </patternFill>
    </fill>
    <fill>
      <patternFill patternType="solid">
        <fgColor rgb="FF4471C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s>
  <cellStyleXfs count="2">
    <xf numFmtId="0" fontId="0" fillId="0" borderId="0"/>
    <xf numFmtId="164" fontId="33" fillId="0" borderId="0" applyFont="0" applyFill="0" applyBorder="0" applyAlignment="0" applyProtection="0"/>
  </cellStyleXfs>
  <cellXfs count="103">
    <xf numFmtId="0" fontId="0" fillId="0" borderId="0" xfId="0" applyAlignment="1">
      <alignment horizontal="left" vertical="top"/>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indent="2"/>
    </xf>
    <xf numFmtId="1" fontId="4" fillId="3" borderId="1" xfId="0" applyNumberFormat="1" applyFont="1" applyFill="1" applyBorder="1" applyAlignment="1">
      <alignment horizontal="center" vertical="top" shrinkToFi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center" wrapText="1"/>
    </xf>
    <xf numFmtId="0" fontId="9"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10" fillId="0" borderId="1" xfId="0" applyFont="1" applyBorder="1" applyAlignment="1">
      <alignment horizontal="left" vertical="top" wrapText="1"/>
    </xf>
    <xf numFmtId="1" fontId="11" fillId="0" borderId="1" xfId="0" applyNumberFormat="1" applyFont="1" applyBorder="1" applyAlignment="1">
      <alignment horizontal="left" vertical="top" indent="3" shrinkToFit="1"/>
    </xf>
    <xf numFmtId="165" fontId="11" fillId="0" borderId="1" xfId="0" applyNumberFormat="1" applyFont="1" applyBorder="1" applyAlignment="1">
      <alignment horizontal="center" vertical="top" shrinkToFit="1"/>
    </xf>
    <xf numFmtId="4" fontId="11" fillId="0" borderId="1" xfId="0" applyNumberFormat="1" applyFont="1" applyBorder="1" applyAlignment="1">
      <alignment horizontal="left" vertical="top" indent="2" shrinkToFit="1"/>
    </xf>
    <xf numFmtId="0" fontId="12" fillId="3" borderId="1" xfId="0" applyFont="1" applyFill="1" applyBorder="1" applyAlignment="1">
      <alignment horizontal="left" vertical="top" wrapText="1"/>
    </xf>
    <xf numFmtId="0" fontId="12" fillId="3" borderId="1" xfId="0" applyFont="1" applyFill="1" applyBorder="1" applyAlignment="1">
      <alignment horizontal="left" vertical="center"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0" fillId="0" borderId="1" xfId="0" applyBorder="1" applyAlignment="1">
      <alignment horizontal="left" wrapText="1"/>
    </xf>
    <xf numFmtId="1" fontId="15" fillId="0" borderId="1" xfId="0" applyNumberFormat="1" applyFont="1" applyBorder="1" applyAlignment="1">
      <alignment horizontal="right" vertical="top" shrinkToFit="1"/>
    </xf>
    <xf numFmtId="165" fontId="15" fillId="0" borderId="1" xfId="0" applyNumberFormat="1" applyFont="1" applyBorder="1" applyAlignment="1">
      <alignment horizontal="left" vertical="top" shrinkToFit="1"/>
    </xf>
    <xf numFmtId="3" fontId="15" fillId="0" borderId="1" xfId="0" applyNumberFormat="1" applyFont="1" applyBorder="1" applyAlignment="1">
      <alignment horizontal="right" vertical="top" shrinkToFit="1"/>
    </xf>
    <xf numFmtId="0" fontId="16" fillId="3" borderId="1" xfId="0" applyFont="1" applyFill="1" applyBorder="1" applyAlignment="1">
      <alignment horizontal="left" vertical="top" wrapText="1"/>
    </xf>
    <xf numFmtId="0" fontId="16" fillId="0" borderId="1" xfId="0" applyFont="1" applyBorder="1" applyAlignment="1">
      <alignment horizontal="left" vertical="top" wrapText="1"/>
    </xf>
    <xf numFmtId="0" fontId="9" fillId="0" borderId="1" xfId="0" applyFont="1" applyBorder="1" applyAlignment="1">
      <alignment horizontal="right" vertical="top" wrapText="1"/>
    </xf>
    <xf numFmtId="1" fontId="19" fillId="0" borderId="1" xfId="0" applyNumberFormat="1" applyFont="1" applyBorder="1" applyAlignment="1">
      <alignment horizontal="right" vertical="top" shrinkToFit="1"/>
    </xf>
    <xf numFmtId="165" fontId="19" fillId="0" borderId="1" xfId="0" applyNumberFormat="1" applyFont="1" applyBorder="1" applyAlignment="1">
      <alignment horizontal="left" vertical="top" shrinkToFit="1"/>
    </xf>
    <xf numFmtId="17" fontId="16" fillId="0" borderId="1" xfId="0" applyNumberFormat="1" applyFont="1" applyBorder="1" applyAlignment="1">
      <alignment horizontal="left" vertical="top" wrapText="1"/>
    </xf>
    <xf numFmtId="17" fontId="12" fillId="0" borderId="1" xfId="0" applyNumberFormat="1" applyFont="1" applyBorder="1" applyAlignment="1">
      <alignment horizontal="left" vertical="top" wrapText="1"/>
    </xf>
    <xf numFmtId="17" fontId="7" fillId="0" borderId="1" xfId="0" applyNumberFormat="1" applyFont="1" applyBorder="1" applyAlignment="1">
      <alignment horizontal="left" vertical="top" wrapText="1"/>
    </xf>
    <xf numFmtId="165" fontId="5" fillId="0" borderId="1" xfId="0" applyNumberFormat="1" applyFont="1" applyBorder="1" applyAlignment="1">
      <alignment horizontal="center" vertical="top" shrinkToFit="1"/>
    </xf>
    <xf numFmtId="165" fontId="6" fillId="0" borderId="1" xfId="0" applyNumberFormat="1" applyFont="1" applyBorder="1" applyAlignment="1">
      <alignment horizontal="center" vertical="top" shrinkToFit="1"/>
    </xf>
    <xf numFmtId="0" fontId="26" fillId="0" borderId="3" xfId="0" applyFont="1" applyBorder="1" applyAlignment="1">
      <alignment horizontal="left" vertical="top" wrapText="1"/>
    </xf>
    <xf numFmtId="0" fontId="10" fillId="0" borderId="3" xfId="0" applyFont="1" applyBorder="1" applyAlignment="1">
      <alignment vertical="top" wrapText="1"/>
    </xf>
    <xf numFmtId="4" fontId="10" fillId="0" borderId="7" xfId="0" applyNumberFormat="1" applyFont="1" applyBorder="1" applyAlignment="1">
      <alignment vertical="top" wrapText="1"/>
    </xf>
    <xf numFmtId="4" fontId="15" fillId="0" borderId="10" xfId="0" applyNumberFormat="1" applyFont="1" applyBorder="1" applyAlignment="1">
      <alignment horizontal="left" vertical="top" indent="3" shrinkToFit="1"/>
    </xf>
    <xf numFmtId="0" fontId="14" fillId="0" borderId="9" xfId="0" applyFont="1" applyBorder="1" applyAlignment="1">
      <alignment horizontal="left" vertical="top" wrapText="1"/>
    </xf>
    <xf numFmtId="0" fontId="0" fillId="0" borderId="9" xfId="0" applyBorder="1" applyAlignment="1">
      <alignment horizontal="left" wrapText="1"/>
    </xf>
    <xf numFmtId="1" fontId="15" fillId="0" borderId="9" xfId="0" applyNumberFormat="1" applyFont="1" applyBorder="1" applyAlignment="1">
      <alignment horizontal="right" vertical="top" shrinkToFit="1"/>
    </xf>
    <xf numFmtId="0" fontId="14" fillId="0" borderId="11" xfId="0" applyFont="1" applyBorder="1" applyAlignment="1">
      <alignment horizontal="left" vertical="top" wrapText="1"/>
    </xf>
    <xf numFmtId="165" fontId="15" fillId="0" borderId="12" xfId="0" applyNumberFormat="1" applyFont="1" applyBorder="1" applyAlignment="1">
      <alignment horizontal="left" vertical="top" shrinkToFit="1"/>
    </xf>
    <xf numFmtId="0" fontId="14" fillId="0" borderId="7" xfId="0" applyFont="1" applyBorder="1" applyAlignment="1">
      <alignment horizontal="left" vertical="top" wrapText="1"/>
    </xf>
    <xf numFmtId="0" fontId="0" fillId="0" borderId="7" xfId="0" applyBorder="1" applyAlignment="1">
      <alignment horizontal="left" wrapText="1"/>
    </xf>
    <xf numFmtId="0" fontId="14" fillId="0" borderId="7" xfId="0" applyFont="1" applyBorder="1" applyAlignment="1">
      <alignment horizontal="right" vertical="top" wrapText="1"/>
    </xf>
    <xf numFmtId="3" fontId="15" fillId="0" borderId="7" xfId="0" applyNumberFormat="1" applyFont="1" applyBorder="1" applyAlignment="1">
      <alignment horizontal="right" vertical="top" shrinkToFit="1"/>
    </xf>
    <xf numFmtId="1" fontId="15" fillId="0" borderId="7" xfId="0" applyNumberFormat="1" applyFont="1" applyBorder="1" applyAlignment="1">
      <alignment horizontal="right" vertical="top" shrinkToFit="1"/>
    </xf>
    <xf numFmtId="0" fontId="9" fillId="0" borderId="3" xfId="0" applyFont="1" applyBorder="1" applyAlignment="1">
      <alignment vertical="top" wrapText="1"/>
    </xf>
    <xf numFmtId="166" fontId="9" fillId="0" borderId="7" xfId="1" applyNumberFormat="1" applyFont="1" applyBorder="1" applyAlignment="1">
      <alignment vertical="top" wrapText="1"/>
    </xf>
    <xf numFmtId="4" fontId="19" fillId="0" borderId="1" xfId="0" applyNumberFormat="1" applyFont="1" applyBorder="1" applyAlignment="1">
      <alignment horizontal="left" vertical="center" indent="2" shrinkToFit="1"/>
    </xf>
    <xf numFmtId="166" fontId="26" fillId="0" borderId="7" xfId="1" applyNumberFormat="1" applyFont="1" applyBorder="1" applyAlignment="1">
      <alignment horizontal="left" vertical="top" wrapText="1"/>
    </xf>
    <xf numFmtId="4" fontId="9" fillId="0" borderId="7" xfId="0" applyNumberFormat="1" applyFont="1" applyBorder="1" applyAlignment="1">
      <alignment vertical="top" wrapText="1"/>
    </xf>
    <xf numFmtId="0" fontId="19" fillId="0" borderId="1" xfId="0" applyFont="1" applyBorder="1" applyAlignment="1">
      <alignment horizontal="left" vertical="top" shrinkToFit="1"/>
    </xf>
    <xf numFmtId="0" fontId="24" fillId="0" borderId="1" xfId="0" applyFont="1" applyBorder="1" applyAlignment="1">
      <alignment horizontal="left" vertical="top" wrapText="1"/>
    </xf>
    <xf numFmtId="0" fontId="2" fillId="2" borderId="0" xfId="0" applyFont="1" applyFill="1" applyAlignment="1">
      <alignment horizontal="left" vertical="top" wrapText="1" indent="14"/>
    </xf>
    <xf numFmtId="0" fontId="21" fillId="0" borderId="2" xfId="0" applyFont="1" applyBorder="1" applyAlignment="1">
      <alignment horizontal="left" vertical="top" wrapText="1"/>
    </xf>
    <xf numFmtId="0" fontId="0" fillId="0" borderId="2" xfId="0" applyBorder="1" applyAlignment="1">
      <alignment horizontal="left" vertical="top" wrapText="1"/>
    </xf>
    <xf numFmtId="0" fontId="34" fillId="0" borderId="0" xfId="0" applyFont="1" applyAlignment="1">
      <alignment horizontal="left" vertical="top" wrapText="1" indent="5"/>
    </xf>
    <xf numFmtId="0" fontId="34" fillId="0" borderId="0" xfId="0" applyFont="1" applyAlignment="1">
      <alignment horizontal="left" vertical="top" wrapText="1" indent="7"/>
    </xf>
    <xf numFmtId="0" fontId="34" fillId="0" borderId="0" xfId="0" applyFont="1" applyAlignment="1">
      <alignment horizontal="center" vertical="top" wrapText="1"/>
    </xf>
    <xf numFmtId="0" fontId="1" fillId="2" borderId="0" xfId="0" applyFont="1" applyFill="1" applyAlignment="1">
      <alignment horizontal="center" vertical="top" wrapText="1"/>
    </xf>
    <xf numFmtId="17" fontId="1" fillId="0" borderId="0" xfId="0" applyNumberFormat="1" applyFont="1" applyAlignment="1">
      <alignment horizontal="center" vertical="top" wrapText="1"/>
    </xf>
    <xf numFmtId="0" fontId="1" fillId="0" borderId="0" xfId="0" applyFont="1" applyAlignment="1">
      <alignment horizontal="center" vertical="top" wrapText="1"/>
    </xf>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7" fillId="0" borderId="3" xfId="0" applyFont="1" applyBorder="1" applyAlignment="1">
      <alignment horizontal="left" vertical="top" wrapText="1"/>
    </xf>
    <xf numFmtId="0" fontId="7" fillId="0" borderId="5" xfId="0" applyFont="1" applyBorder="1" applyAlignment="1">
      <alignment horizontal="left" vertical="top" wrapText="1"/>
    </xf>
    <xf numFmtId="1" fontId="8" fillId="3" borderId="3" xfId="0" applyNumberFormat="1" applyFont="1" applyFill="1" applyBorder="1" applyAlignment="1">
      <alignment horizontal="left" vertical="top" shrinkToFit="1"/>
    </xf>
    <xf numFmtId="1" fontId="8" fillId="3" borderId="4" xfId="0" applyNumberFormat="1" applyFont="1" applyFill="1" applyBorder="1" applyAlignment="1">
      <alignment horizontal="left" vertical="top" shrinkToFit="1"/>
    </xf>
    <xf numFmtId="1" fontId="8" fillId="3" borderId="5" xfId="0" applyNumberFormat="1" applyFont="1" applyFill="1" applyBorder="1" applyAlignment="1">
      <alignment horizontal="left" vertical="top" shrinkToFi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24"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10" fillId="0" borderId="8" xfId="0" applyFont="1" applyBorder="1" applyAlignment="1">
      <alignment horizontal="left" vertical="top" wrapText="1"/>
    </xf>
    <xf numFmtId="1" fontId="13" fillId="3" borderId="3" xfId="0" applyNumberFormat="1" applyFont="1" applyFill="1" applyBorder="1" applyAlignment="1">
      <alignment horizontal="left" vertical="top" shrinkToFit="1"/>
    </xf>
    <xf numFmtId="1" fontId="13" fillId="3" borderId="4" xfId="0" applyNumberFormat="1" applyFont="1" applyFill="1" applyBorder="1" applyAlignment="1">
      <alignment horizontal="left" vertical="top" shrinkToFit="1"/>
    </xf>
    <xf numFmtId="1" fontId="13" fillId="3" borderId="5" xfId="0" applyNumberFormat="1" applyFont="1" applyFill="1" applyBorder="1" applyAlignment="1">
      <alignment horizontal="left" vertical="top" shrinkToFi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26" fillId="0" borderId="3" xfId="0" applyFont="1" applyBorder="1" applyAlignment="1">
      <alignment horizontal="left"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0" fontId="0" fillId="0" borderId="0" xfId="0" applyAlignment="1">
      <alignment horizontal="left" vertical="center" wrapText="1"/>
    </xf>
    <xf numFmtId="0" fontId="0" fillId="0" borderId="6" xfId="0" applyBorder="1" applyAlignment="1">
      <alignment horizontal="left" vertical="center" wrapText="1"/>
    </xf>
    <xf numFmtId="0" fontId="9" fillId="0" borderId="8" xfId="0" applyFont="1" applyBorder="1" applyAlignment="1">
      <alignment horizontal="left" vertical="top" wrapText="1"/>
    </xf>
    <xf numFmtId="1" fontId="17" fillId="3" borderId="3" xfId="0" applyNumberFormat="1" applyFont="1" applyFill="1" applyBorder="1" applyAlignment="1">
      <alignment horizontal="left" vertical="top" shrinkToFit="1"/>
    </xf>
    <xf numFmtId="1" fontId="17" fillId="3" borderId="4" xfId="0" applyNumberFormat="1" applyFont="1" applyFill="1" applyBorder="1" applyAlignment="1">
      <alignment horizontal="left" vertical="top" shrinkToFit="1"/>
    </xf>
    <xf numFmtId="1" fontId="17" fillId="3" borderId="5" xfId="0" applyNumberFormat="1" applyFont="1" applyFill="1" applyBorder="1" applyAlignment="1">
      <alignment horizontal="left" vertical="top" shrinkToFi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31" fillId="0" borderId="3" xfId="0" applyFont="1" applyBorder="1" applyAlignment="1">
      <alignment horizontal="left"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3" xfId="0" applyFont="1" applyBorder="1" applyAlignment="1">
      <alignment horizontal="left" vertical="top" wrapText="1"/>
    </xf>
    <xf numFmtId="0" fontId="16" fillId="0" borderId="5" xfId="0" applyFont="1" applyBorder="1" applyAlignment="1">
      <alignment horizontal="left" vertical="top" wrapText="1"/>
    </xf>
  </cellXfs>
  <cellStyles count="2">
    <cellStyle name="Millares [0]" xfId="1" builtinId="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tabSelected="1" topLeftCell="A4" workbookViewId="0">
      <selection activeCell="C11" sqref="C11"/>
    </sheetView>
  </sheetViews>
  <sheetFormatPr defaultColWidth="9.33203125" defaultRowHeight="12.75"/>
  <cols>
    <col min="1" max="1" width="22" customWidth="1"/>
    <col min="2" max="2" width="26.6640625" customWidth="1"/>
    <col min="3" max="3" width="42.5" customWidth="1"/>
    <col min="4" max="4" width="32.6640625" customWidth="1"/>
    <col min="5" max="5" width="2.5" customWidth="1"/>
  </cols>
  <sheetData>
    <row r="1" spans="1:5">
      <c r="A1" s="55" t="s">
        <v>0</v>
      </c>
      <c r="B1" s="55"/>
      <c r="C1" s="55"/>
      <c r="D1" s="55"/>
      <c r="E1" s="55"/>
    </row>
    <row r="2" spans="1:5">
      <c r="A2" s="56" t="s">
        <v>1</v>
      </c>
      <c r="B2" s="56"/>
      <c r="C2" s="56"/>
      <c r="D2" s="56"/>
      <c r="E2" s="56"/>
    </row>
    <row r="3" spans="1:5">
      <c r="A3" s="57" t="s">
        <v>2</v>
      </c>
      <c r="B3" s="57"/>
      <c r="C3" s="57"/>
      <c r="D3" s="57"/>
      <c r="E3" s="57"/>
    </row>
    <row r="4" spans="1:5" ht="15" customHeight="1">
      <c r="A4" s="58" t="s">
        <v>3</v>
      </c>
      <c r="B4" s="58"/>
      <c r="C4" s="58"/>
      <c r="D4" s="58"/>
    </row>
    <row r="5" spans="1:5" ht="15" customHeight="1">
      <c r="A5" s="59">
        <v>45901</v>
      </c>
      <c r="B5" s="60"/>
      <c r="C5" s="60"/>
      <c r="D5" s="60"/>
      <c r="E5" s="60"/>
    </row>
    <row r="6" spans="1:5" ht="30.6" customHeight="1">
      <c r="A6" s="52" t="s">
        <v>4</v>
      </c>
      <c r="B6" s="52"/>
      <c r="C6" s="52"/>
    </row>
    <row r="7" spans="1:5" ht="16.5" customHeight="1">
      <c r="A7" s="1" t="s">
        <v>5</v>
      </c>
      <c r="B7" s="2" t="s">
        <v>6</v>
      </c>
    </row>
    <row r="8" spans="1:5" ht="16.5" customHeight="1">
      <c r="A8" s="3">
        <v>1</v>
      </c>
      <c r="B8" s="29">
        <f>'Accion 1'!J6</f>
        <v>20579466</v>
      </c>
    </row>
    <row r="9" spans="1:5" ht="16.5" customHeight="1">
      <c r="A9" s="3">
        <v>2</v>
      </c>
      <c r="B9" s="29">
        <f>'Accion 2'!J6</f>
        <v>23837881</v>
      </c>
    </row>
    <row r="10" spans="1:5" ht="16.5" customHeight="1">
      <c r="A10" s="3">
        <v>3</v>
      </c>
      <c r="B10" s="29">
        <f>'Accion 3'!I12</f>
        <v>282852222.80000001</v>
      </c>
    </row>
    <row r="11" spans="1:5" ht="16.5" customHeight="1">
      <c r="A11" s="3">
        <v>4</v>
      </c>
      <c r="B11" s="29">
        <f>'Accion 4'!K6</f>
        <v>4727335.2</v>
      </c>
    </row>
    <row r="12" spans="1:5" ht="16.5" customHeight="1">
      <c r="A12" s="3">
        <v>5</v>
      </c>
      <c r="B12" s="29">
        <f>'Accion 5'!K6</f>
        <v>15757784</v>
      </c>
    </row>
    <row r="13" spans="1:5" ht="16.5" customHeight="1">
      <c r="A13" s="3">
        <v>6</v>
      </c>
      <c r="B13" s="29">
        <f>'Accion 6'!K6</f>
        <v>14969894.799999999</v>
      </c>
    </row>
    <row r="14" spans="1:5" ht="16.5" customHeight="1">
      <c r="A14" s="3">
        <v>7</v>
      </c>
      <c r="B14" s="29">
        <f>'Accion 7'!K6</f>
        <v>2954584.5</v>
      </c>
    </row>
    <row r="15" spans="1:5" ht="16.5" customHeight="1">
      <c r="A15" s="3">
        <v>8</v>
      </c>
      <c r="B15" s="29">
        <f>'Accion 8'!K6</f>
        <v>4727335.2</v>
      </c>
    </row>
    <row r="16" spans="1:5" ht="16.5" customHeight="1">
      <c r="A16" s="3">
        <v>9</v>
      </c>
      <c r="B16" s="29">
        <f>'Accion 9'!K6</f>
        <v>0</v>
      </c>
    </row>
    <row r="17" spans="1:2" ht="16.5" customHeight="1">
      <c r="A17" s="1" t="s">
        <v>7</v>
      </c>
      <c r="B17" s="30">
        <f>SUM(B8:B16)</f>
        <v>370406503.5</v>
      </c>
    </row>
    <row r="18" spans="1:2" ht="33" customHeight="1">
      <c r="A18" s="53" t="s">
        <v>8</v>
      </c>
      <c r="B18" s="54"/>
    </row>
  </sheetData>
  <mergeCells count="7">
    <mergeCell ref="A6:C6"/>
    <mergeCell ref="A18:B18"/>
    <mergeCell ref="A1:E1"/>
    <mergeCell ref="A2:E2"/>
    <mergeCell ref="A3:E3"/>
    <mergeCell ref="A4:D4"/>
    <mergeCell ref="A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
  <sheetViews>
    <sheetView workbookViewId="0">
      <selection activeCell="A7" sqref="A7:B7"/>
    </sheetView>
  </sheetViews>
  <sheetFormatPr defaultColWidth="9.33203125" defaultRowHeight="12.75"/>
  <cols>
    <col min="1" max="1" width="17.33203125" customWidth="1"/>
    <col min="2" max="2" width="14.1640625" customWidth="1"/>
    <col min="3" max="3" width="13.1640625" customWidth="1"/>
    <col min="4" max="4" width="8.5" customWidth="1"/>
    <col min="5" max="5" width="21.1640625" customWidth="1"/>
    <col min="6" max="6" width="33.5" customWidth="1"/>
    <col min="7" max="8" width="11.83203125" customWidth="1"/>
    <col min="9" max="9" width="19.1640625" customWidth="1"/>
    <col min="10" max="10" width="13.1640625" customWidth="1"/>
  </cols>
  <sheetData>
    <row r="1" spans="1:10" ht="12.75" customHeight="1">
      <c r="A1" s="4" t="s">
        <v>9</v>
      </c>
      <c r="B1" s="65">
        <v>1</v>
      </c>
      <c r="C1" s="66"/>
      <c r="D1" s="66"/>
      <c r="E1" s="66"/>
      <c r="F1" s="66"/>
      <c r="G1" s="66"/>
      <c r="H1" s="66"/>
      <c r="I1" s="66"/>
      <c r="J1" s="67"/>
    </row>
    <row r="2" spans="1:10" ht="30.95" customHeight="1">
      <c r="A2" s="5" t="s">
        <v>10</v>
      </c>
      <c r="B2" s="68" t="s">
        <v>11</v>
      </c>
      <c r="C2" s="69"/>
      <c r="D2" s="69"/>
      <c r="E2" s="69"/>
      <c r="F2" s="69"/>
      <c r="G2" s="69"/>
      <c r="H2" s="69"/>
      <c r="I2" s="69"/>
      <c r="J2" s="70"/>
    </row>
    <row r="3" spans="1:10" ht="143.85" customHeight="1">
      <c r="A3" s="5" t="s">
        <v>12</v>
      </c>
      <c r="B3" s="71" t="s">
        <v>13</v>
      </c>
      <c r="C3" s="72"/>
      <c r="D3" s="72"/>
      <c r="E3" s="72"/>
      <c r="F3" s="72"/>
      <c r="G3" s="72"/>
      <c r="H3" s="72"/>
      <c r="I3" s="72"/>
      <c r="J3" s="73"/>
    </row>
    <row r="4" spans="1:10" ht="12.75" customHeight="1">
      <c r="A4" s="74" t="s">
        <v>14</v>
      </c>
      <c r="B4" s="75"/>
      <c r="C4" s="75"/>
      <c r="D4" s="75"/>
      <c r="E4" s="75"/>
      <c r="F4" s="75"/>
      <c r="G4" s="75"/>
      <c r="H4" s="75"/>
      <c r="I4" s="75"/>
      <c r="J4" s="76"/>
    </row>
    <row r="5" spans="1:10" ht="12.75" customHeight="1">
      <c r="A5" s="28">
        <v>45901</v>
      </c>
      <c r="B5" s="63" t="s">
        <v>15</v>
      </c>
      <c r="C5" s="64"/>
      <c r="D5" s="8" t="s">
        <v>16</v>
      </c>
      <c r="E5" s="8" t="s">
        <v>17</v>
      </c>
      <c r="F5" s="8" t="s">
        <v>18</v>
      </c>
      <c r="G5" s="8" t="s">
        <v>19</v>
      </c>
      <c r="H5" s="8" t="s">
        <v>20</v>
      </c>
      <c r="I5" s="8" t="s">
        <v>21</v>
      </c>
      <c r="J5" s="7" t="s">
        <v>22</v>
      </c>
    </row>
    <row r="6" spans="1:10" ht="12.75" customHeight="1">
      <c r="A6" s="9" t="s">
        <v>23</v>
      </c>
      <c r="B6" s="61" t="s">
        <v>24</v>
      </c>
      <c r="C6" s="62"/>
      <c r="D6" s="9" t="s">
        <v>25</v>
      </c>
      <c r="E6" s="9" t="s">
        <v>26</v>
      </c>
      <c r="F6" s="9" t="s">
        <v>27</v>
      </c>
      <c r="G6" s="9" t="s">
        <v>28</v>
      </c>
      <c r="H6" s="10">
        <v>600</v>
      </c>
      <c r="I6" s="9" t="s">
        <v>29</v>
      </c>
      <c r="J6" s="11">
        <v>20579466</v>
      </c>
    </row>
    <row r="7" spans="1:10" ht="12.75" customHeight="1">
      <c r="A7" s="31" t="s">
        <v>30</v>
      </c>
      <c r="B7" s="12">
        <v>39394.46</v>
      </c>
    </row>
    <row r="17" spans="1:1">
      <c r="A17">
        <v>10</v>
      </c>
    </row>
  </sheetData>
  <mergeCells count="6">
    <mergeCell ref="B6:C6"/>
    <mergeCell ref="B5:C5"/>
    <mergeCell ref="B1:J1"/>
    <mergeCell ref="B2:J2"/>
    <mergeCell ref="B3:J3"/>
    <mergeCell ref="A4: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7"/>
  <sheetViews>
    <sheetView workbookViewId="0">
      <selection activeCell="B7" sqref="B7"/>
    </sheetView>
  </sheetViews>
  <sheetFormatPr defaultColWidth="9.33203125" defaultRowHeight="12.75"/>
  <cols>
    <col min="1" max="1" width="17.33203125" customWidth="1"/>
    <col min="2" max="2" width="9.6640625" customWidth="1"/>
    <col min="3" max="3" width="13.1640625" customWidth="1"/>
    <col min="4" max="4" width="8.5" customWidth="1"/>
    <col min="5" max="5" width="21.1640625" customWidth="1"/>
    <col min="6" max="6" width="33.5" customWidth="1"/>
    <col min="7" max="8" width="11.83203125" customWidth="1"/>
    <col min="9" max="9" width="19.1640625" customWidth="1"/>
    <col min="10" max="10" width="13.1640625" customWidth="1"/>
  </cols>
  <sheetData>
    <row r="1" spans="1:10" ht="12.75" customHeight="1">
      <c r="A1" s="4" t="s">
        <v>9</v>
      </c>
      <c r="B1" s="65">
        <v>2</v>
      </c>
      <c r="C1" s="66"/>
      <c r="D1" s="66"/>
      <c r="E1" s="66"/>
      <c r="F1" s="66"/>
      <c r="G1" s="66"/>
      <c r="H1" s="66"/>
      <c r="I1" s="66"/>
      <c r="J1" s="67"/>
    </row>
    <row r="2" spans="1:10" ht="30.95" customHeight="1">
      <c r="A2" s="5" t="s">
        <v>10</v>
      </c>
      <c r="B2" s="68" t="s">
        <v>31</v>
      </c>
      <c r="C2" s="69"/>
      <c r="D2" s="69"/>
      <c r="E2" s="69"/>
      <c r="F2" s="69"/>
      <c r="G2" s="69"/>
      <c r="H2" s="69"/>
      <c r="I2" s="69"/>
      <c r="J2" s="70"/>
    </row>
    <row r="3" spans="1:10" ht="143.85" customHeight="1">
      <c r="A3" s="5" t="s">
        <v>12</v>
      </c>
      <c r="B3" s="71" t="s">
        <v>32</v>
      </c>
      <c r="C3" s="72"/>
      <c r="D3" s="72"/>
      <c r="E3" s="72"/>
      <c r="F3" s="72"/>
      <c r="G3" s="72"/>
      <c r="H3" s="72"/>
      <c r="I3" s="72"/>
      <c r="J3" s="73"/>
    </row>
    <row r="4" spans="1:10" ht="12.75" customHeight="1">
      <c r="A4" s="74" t="s">
        <v>14</v>
      </c>
      <c r="B4" s="75"/>
      <c r="C4" s="75"/>
      <c r="D4" s="75"/>
      <c r="E4" s="75"/>
      <c r="F4" s="75"/>
      <c r="G4" s="75"/>
      <c r="H4" s="75"/>
      <c r="I4" s="75"/>
      <c r="J4" s="76"/>
    </row>
    <row r="5" spans="1:10" ht="12.75" customHeight="1">
      <c r="A5" s="28">
        <v>45901</v>
      </c>
      <c r="B5" s="63" t="s">
        <v>15</v>
      </c>
      <c r="C5" s="64"/>
      <c r="D5" s="8" t="s">
        <v>16</v>
      </c>
      <c r="E5" s="8" t="s">
        <v>17</v>
      </c>
      <c r="F5" s="8" t="s">
        <v>18</v>
      </c>
      <c r="G5" s="8" t="s">
        <v>19</v>
      </c>
      <c r="H5" s="8" t="s">
        <v>20</v>
      </c>
      <c r="I5" s="8" t="s">
        <v>21</v>
      </c>
      <c r="J5" s="7" t="s">
        <v>22</v>
      </c>
    </row>
    <row r="6" spans="1:10" ht="12.75" customHeight="1">
      <c r="A6" s="9" t="s">
        <v>23</v>
      </c>
      <c r="B6" s="77" t="s">
        <v>24</v>
      </c>
      <c r="C6" s="62"/>
      <c r="D6" s="9" t="s">
        <v>25</v>
      </c>
      <c r="E6" s="9" t="s">
        <v>26</v>
      </c>
      <c r="F6" s="9" t="s">
        <v>27</v>
      </c>
      <c r="G6" s="9" t="s">
        <v>28</v>
      </c>
      <c r="H6" s="10">
        <v>695</v>
      </c>
      <c r="I6" s="9" t="s">
        <v>29</v>
      </c>
      <c r="J6" s="11">
        <v>23837881</v>
      </c>
    </row>
    <row r="7" spans="1:10" ht="12.75" customHeight="1">
      <c r="A7" s="32" t="str">
        <f>'Accion 1'!A7</f>
        <v>Valor UF 01-09-2025</v>
      </c>
      <c r="B7" s="33">
        <f>'Accion 1'!B7</f>
        <v>39394.46</v>
      </c>
    </row>
    <row r="17" spans="1:1">
      <c r="A17">
        <v>10</v>
      </c>
    </row>
  </sheetData>
  <mergeCells count="6">
    <mergeCell ref="B6:C6"/>
    <mergeCell ref="B1:J1"/>
    <mergeCell ref="B2:J2"/>
    <mergeCell ref="B3:J3"/>
    <mergeCell ref="A4:J4"/>
    <mergeCell ref="B5:C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8"/>
  <sheetViews>
    <sheetView topLeftCell="A3" workbookViewId="0">
      <selection activeCell="H10" sqref="H10"/>
    </sheetView>
  </sheetViews>
  <sheetFormatPr defaultColWidth="9.33203125" defaultRowHeight="12.75"/>
  <cols>
    <col min="1" max="1" width="32.1640625" customWidth="1"/>
    <col min="2" max="2" width="15.83203125" customWidth="1"/>
    <col min="3" max="3" width="10" customWidth="1"/>
    <col min="4" max="4" width="17.5" customWidth="1"/>
    <col min="5" max="5" width="15.83203125" customWidth="1"/>
    <col min="6" max="7" width="12.5" customWidth="1"/>
    <col min="8" max="8" width="20.1640625" customWidth="1"/>
    <col min="9" max="9" width="14.83203125" customWidth="1"/>
  </cols>
  <sheetData>
    <row r="1" spans="1:9" ht="13.5" customHeight="1">
      <c r="A1" s="13" t="s">
        <v>33</v>
      </c>
      <c r="B1" s="78">
        <v>3</v>
      </c>
      <c r="C1" s="79"/>
      <c r="D1" s="79"/>
      <c r="E1" s="79"/>
      <c r="F1" s="79"/>
      <c r="G1" s="79"/>
      <c r="H1" s="79"/>
      <c r="I1" s="80"/>
    </row>
    <row r="2" spans="1:9">
      <c r="A2" s="14" t="s">
        <v>34</v>
      </c>
      <c r="B2" s="81" t="s">
        <v>35</v>
      </c>
      <c r="C2" s="82"/>
      <c r="D2" s="82"/>
      <c r="E2" s="82"/>
      <c r="F2" s="82"/>
      <c r="G2" s="82"/>
      <c r="H2" s="82"/>
      <c r="I2" s="83"/>
    </row>
    <row r="3" spans="1:9" ht="119.25" customHeight="1">
      <c r="A3" s="14" t="s">
        <v>36</v>
      </c>
      <c r="B3" s="84" t="s">
        <v>37</v>
      </c>
      <c r="C3" s="72"/>
      <c r="D3" s="72"/>
      <c r="E3" s="72"/>
      <c r="F3" s="72"/>
      <c r="G3" s="72"/>
      <c r="H3" s="72"/>
      <c r="I3" s="73"/>
    </row>
    <row r="4" spans="1:9" ht="13.5" customHeight="1">
      <c r="A4" s="85" t="s">
        <v>38</v>
      </c>
      <c r="B4" s="86"/>
      <c r="C4" s="86"/>
      <c r="D4" s="86"/>
      <c r="E4" s="86"/>
      <c r="F4" s="86"/>
      <c r="G4" s="86"/>
      <c r="H4" s="86"/>
      <c r="I4" s="87"/>
    </row>
    <row r="5" spans="1:9" ht="13.5" customHeight="1">
      <c r="A5" s="27">
        <v>45901</v>
      </c>
      <c r="B5" s="15" t="s">
        <v>39</v>
      </c>
      <c r="C5" s="15" t="s">
        <v>40</v>
      </c>
      <c r="D5" s="15" t="s">
        <v>41</v>
      </c>
      <c r="E5" s="15" t="s">
        <v>42</v>
      </c>
      <c r="F5" s="15" t="s">
        <v>43</v>
      </c>
      <c r="G5" s="15" t="s">
        <v>44</v>
      </c>
      <c r="H5" s="15" t="s">
        <v>45</v>
      </c>
      <c r="I5" s="15" t="s">
        <v>46</v>
      </c>
    </row>
    <row r="6" spans="1:9" ht="16.5" customHeight="1">
      <c r="A6" s="16" t="s">
        <v>47</v>
      </c>
      <c r="B6" s="16" t="s">
        <v>48</v>
      </c>
      <c r="C6" s="16" t="s">
        <v>49</v>
      </c>
      <c r="D6" s="17"/>
      <c r="E6" s="16" t="s">
        <v>50</v>
      </c>
      <c r="F6" s="17"/>
      <c r="G6" s="18">
        <v>240</v>
      </c>
      <c r="H6" s="16" t="s">
        <v>51</v>
      </c>
      <c r="I6" s="19">
        <f t="shared" ref="I6:I11" si="0">G6*I$13</f>
        <v>9454670.4000000004</v>
      </c>
    </row>
    <row r="7" spans="1:9" ht="24">
      <c r="A7" s="16" t="s">
        <v>52</v>
      </c>
      <c r="B7" s="16" t="s">
        <v>48</v>
      </c>
      <c r="C7" s="16" t="s">
        <v>49</v>
      </c>
      <c r="D7" s="17"/>
      <c r="E7" s="16" t="s">
        <v>50</v>
      </c>
      <c r="F7" s="17"/>
      <c r="G7" s="18">
        <v>200</v>
      </c>
      <c r="H7" s="16" t="s">
        <v>51</v>
      </c>
      <c r="I7" s="19">
        <f t="shared" si="0"/>
        <v>7878892</v>
      </c>
    </row>
    <row r="8" spans="1:9" ht="16.5" customHeight="1">
      <c r="A8" s="16" t="s">
        <v>53</v>
      </c>
      <c r="B8" s="16" t="s">
        <v>48</v>
      </c>
      <c r="C8" s="16" t="s">
        <v>49</v>
      </c>
      <c r="D8" s="17"/>
      <c r="E8" s="16" t="s">
        <v>50</v>
      </c>
      <c r="F8" s="17"/>
      <c r="G8" s="20">
        <v>4800</v>
      </c>
      <c r="H8" s="16" t="s">
        <v>51</v>
      </c>
      <c r="I8" s="19">
        <f t="shared" si="0"/>
        <v>189093408</v>
      </c>
    </row>
    <row r="9" spans="1:9" ht="26.25" customHeight="1">
      <c r="A9" s="35" t="s">
        <v>54</v>
      </c>
      <c r="B9" s="35" t="s">
        <v>48</v>
      </c>
      <c r="C9" s="35" t="s">
        <v>49</v>
      </c>
      <c r="D9" s="36"/>
      <c r="E9" s="35" t="s">
        <v>50</v>
      </c>
      <c r="F9" s="36"/>
      <c r="G9" s="37">
        <v>240</v>
      </c>
      <c r="H9" s="35" t="s">
        <v>51</v>
      </c>
      <c r="I9" s="19">
        <f t="shared" si="0"/>
        <v>9454670.4000000004</v>
      </c>
    </row>
    <row r="10" spans="1:9" ht="13.5" customHeight="1">
      <c r="A10" s="40" t="s">
        <v>55</v>
      </c>
      <c r="B10" s="40" t="s">
        <v>56</v>
      </c>
      <c r="C10" s="40" t="s">
        <v>49</v>
      </c>
      <c r="D10" s="41"/>
      <c r="E10" s="40" t="s">
        <v>57</v>
      </c>
      <c r="F10" s="42" t="s">
        <v>58</v>
      </c>
      <c r="G10" s="43">
        <v>1200</v>
      </c>
      <c r="H10" s="40" t="s">
        <v>51</v>
      </c>
      <c r="I10" s="19">
        <f t="shared" si="0"/>
        <v>47273352</v>
      </c>
    </row>
    <row r="11" spans="1:9" ht="28.5" customHeight="1">
      <c r="A11" s="40" t="s">
        <v>59</v>
      </c>
      <c r="B11" s="40" t="s">
        <v>48</v>
      </c>
      <c r="C11" s="40" t="s">
        <v>49</v>
      </c>
      <c r="D11" s="41"/>
      <c r="E11" s="40" t="s">
        <v>50</v>
      </c>
      <c r="F11" s="41"/>
      <c r="G11" s="44">
        <v>500</v>
      </c>
      <c r="H11" s="40" t="s">
        <v>51</v>
      </c>
      <c r="I11" s="19">
        <f t="shared" si="0"/>
        <v>19697230</v>
      </c>
    </row>
    <row r="12" spans="1:9" ht="13.5" customHeight="1">
      <c r="A12" s="88"/>
      <c r="B12" s="88"/>
      <c r="C12" s="88"/>
      <c r="D12" s="88"/>
      <c r="E12" s="88"/>
      <c r="F12" s="88"/>
      <c r="G12" s="89"/>
      <c r="H12" s="38" t="s">
        <v>60</v>
      </c>
      <c r="I12" s="39">
        <f>SUM(I6:I11)</f>
        <v>282852222.80000001</v>
      </c>
    </row>
    <row r="13" spans="1:9" ht="13.5" customHeight="1">
      <c r="A13" s="88"/>
      <c r="B13" s="88"/>
      <c r="C13" s="88"/>
      <c r="D13" s="88"/>
      <c r="E13" s="88"/>
      <c r="F13" s="88"/>
      <c r="G13" s="89"/>
      <c r="H13" s="16" t="str">
        <f>'Accion 1'!A7</f>
        <v>Valor UF 01-09-2025</v>
      </c>
      <c r="I13" s="34">
        <f>'Accion 1'!B7</f>
        <v>39394.46</v>
      </c>
    </row>
    <row r="18" spans="1:1">
      <c r="A18">
        <v>10</v>
      </c>
    </row>
  </sheetData>
  <mergeCells count="5">
    <mergeCell ref="B1:I1"/>
    <mergeCell ref="B2:I2"/>
    <mergeCell ref="B3:I3"/>
    <mergeCell ref="A4:I4"/>
    <mergeCell ref="A12:G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7"/>
  <sheetViews>
    <sheetView workbookViewId="0">
      <selection activeCell="K6" sqref="K6"/>
    </sheetView>
  </sheetViews>
  <sheetFormatPr defaultColWidth="9.33203125" defaultRowHeight="12.75"/>
  <cols>
    <col min="1" max="1" width="18.5" customWidth="1"/>
    <col min="2" max="2" width="12.5" customWidth="1"/>
    <col min="3" max="3" width="11.33203125" customWidth="1"/>
    <col min="4" max="4" width="6" customWidth="1"/>
    <col min="5" max="5" width="5.83203125" customWidth="1"/>
    <col min="6" max="6" width="25.33203125" customWidth="1"/>
    <col min="7" max="7" width="22.6640625" customWidth="1"/>
    <col min="8" max="8" width="5.1640625" customWidth="1"/>
    <col min="9" max="9" width="11.5" customWidth="1"/>
    <col min="10" max="10" width="16.1640625" customWidth="1"/>
    <col min="11" max="11" width="17.1640625" customWidth="1"/>
  </cols>
  <sheetData>
    <row r="1" spans="1:11" ht="12" customHeight="1">
      <c r="A1" s="21" t="s">
        <v>61</v>
      </c>
      <c r="B1" s="91">
        <v>4</v>
      </c>
      <c r="C1" s="92"/>
      <c r="D1" s="92"/>
      <c r="E1" s="92"/>
      <c r="F1" s="92"/>
      <c r="G1" s="92"/>
      <c r="H1" s="92"/>
      <c r="I1" s="92"/>
      <c r="J1" s="92"/>
      <c r="K1" s="93"/>
    </row>
    <row r="2" spans="1:11" ht="28.5" customHeight="1">
      <c r="A2" s="21" t="s">
        <v>62</v>
      </c>
      <c r="B2" s="94" t="s">
        <v>63</v>
      </c>
      <c r="C2" s="95"/>
      <c r="D2" s="95"/>
      <c r="E2" s="95"/>
      <c r="F2" s="95"/>
      <c r="G2" s="95"/>
      <c r="H2" s="95"/>
      <c r="I2" s="95"/>
      <c r="J2" s="95"/>
      <c r="K2" s="96"/>
    </row>
    <row r="3" spans="1:11" ht="72.75" customHeight="1">
      <c r="A3" s="21" t="s">
        <v>64</v>
      </c>
      <c r="B3" s="97" t="s">
        <v>65</v>
      </c>
      <c r="C3" s="72"/>
      <c r="D3" s="72"/>
      <c r="E3" s="72"/>
      <c r="F3" s="72"/>
      <c r="G3" s="72"/>
      <c r="H3" s="72"/>
      <c r="I3" s="72"/>
      <c r="J3" s="72"/>
      <c r="K3" s="73"/>
    </row>
    <row r="4" spans="1:11" ht="12" customHeight="1">
      <c r="A4" s="98" t="s">
        <v>66</v>
      </c>
      <c r="B4" s="99"/>
      <c r="C4" s="99"/>
      <c r="D4" s="99"/>
      <c r="E4" s="99"/>
      <c r="F4" s="99"/>
      <c r="G4" s="99"/>
      <c r="H4" s="99"/>
      <c r="I4" s="99"/>
      <c r="J4" s="99"/>
      <c r="K4" s="100"/>
    </row>
    <row r="5" spans="1:11" ht="12" customHeight="1">
      <c r="A5" s="26">
        <v>45901</v>
      </c>
      <c r="B5" s="101" t="s">
        <v>67</v>
      </c>
      <c r="C5" s="102"/>
      <c r="D5" s="101" t="s">
        <v>68</v>
      </c>
      <c r="E5" s="102"/>
      <c r="F5" s="22" t="s">
        <v>69</v>
      </c>
      <c r="G5" s="22" t="s">
        <v>70</v>
      </c>
      <c r="H5" s="22" t="s">
        <v>71</v>
      </c>
      <c r="I5" s="22" t="s">
        <v>72</v>
      </c>
      <c r="J5" s="22" t="s">
        <v>73</v>
      </c>
      <c r="K5" s="22" t="s">
        <v>74</v>
      </c>
    </row>
    <row r="6" spans="1:11" ht="12" customHeight="1">
      <c r="A6" s="6" t="s">
        <v>75</v>
      </c>
      <c r="B6" s="90" t="s">
        <v>76</v>
      </c>
      <c r="C6" s="70"/>
      <c r="D6" s="68" t="s">
        <v>77</v>
      </c>
      <c r="E6" s="70"/>
      <c r="F6" s="17"/>
      <c r="G6" s="6" t="s">
        <v>78</v>
      </c>
      <c r="H6" s="23" t="s">
        <v>79</v>
      </c>
      <c r="I6" s="24">
        <v>120</v>
      </c>
      <c r="J6" s="6" t="s">
        <v>80</v>
      </c>
      <c r="K6" s="25">
        <f>I6*B7</f>
        <v>4727335.2</v>
      </c>
    </row>
    <row r="7" spans="1:11" ht="12" customHeight="1">
      <c r="A7" s="45" t="str">
        <f>'Accion 1'!A7</f>
        <v>Valor UF 01-09-2025</v>
      </c>
      <c r="B7" s="46">
        <f>'Accion 1'!B7</f>
        <v>39394.46</v>
      </c>
    </row>
    <row r="17" spans="1:1">
      <c r="A17">
        <v>10</v>
      </c>
    </row>
  </sheetData>
  <mergeCells count="8">
    <mergeCell ref="B6:C6"/>
    <mergeCell ref="D6:E6"/>
    <mergeCell ref="B1:K1"/>
    <mergeCell ref="B2:K2"/>
    <mergeCell ref="B3:K3"/>
    <mergeCell ref="A4:K4"/>
    <mergeCell ref="B5:C5"/>
    <mergeCell ref="D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
  <sheetViews>
    <sheetView workbookViewId="0">
      <selection activeCell="B6" sqref="B6:C6"/>
    </sheetView>
  </sheetViews>
  <sheetFormatPr defaultColWidth="9.33203125" defaultRowHeight="12.75"/>
  <cols>
    <col min="1" max="1" width="18.33203125" customWidth="1"/>
    <col min="2" max="2" width="11.6640625" customWidth="1"/>
    <col min="3" max="3" width="11.33203125" customWidth="1"/>
    <col min="4" max="4" width="6" customWidth="1"/>
    <col min="5" max="5" width="5.83203125" customWidth="1"/>
    <col min="6" max="6" width="31.83203125" customWidth="1"/>
    <col min="7" max="7" width="34.1640625" customWidth="1"/>
    <col min="8" max="8" width="5.1640625" customWidth="1"/>
    <col min="9" max="9" width="11.5" customWidth="1"/>
    <col min="10" max="10" width="16.1640625" customWidth="1"/>
    <col min="11" max="11" width="17.1640625" customWidth="1"/>
  </cols>
  <sheetData>
    <row r="1" spans="1:11" ht="12" customHeight="1">
      <c r="A1" s="21" t="s">
        <v>61</v>
      </c>
      <c r="B1" s="91">
        <v>5</v>
      </c>
      <c r="C1" s="92"/>
      <c r="D1" s="92"/>
      <c r="E1" s="92"/>
      <c r="F1" s="92"/>
      <c r="G1" s="92"/>
      <c r="H1" s="92"/>
      <c r="I1" s="92"/>
      <c r="J1" s="92"/>
      <c r="K1" s="93"/>
    </row>
    <row r="2" spans="1:11" ht="28.5" customHeight="1">
      <c r="A2" s="21" t="s">
        <v>62</v>
      </c>
      <c r="B2" s="94" t="s">
        <v>81</v>
      </c>
      <c r="C2" s="95"/>
      <c r="D2" s="95"/>
      <c r="E2" s="95"/>
      <c r="F2" s="95"/>
      <c r="G2" s="95"/>
      <c r="H2" s="95"/>
      <c r="I2" s="95"/>
      <c r="J2" s="95"/>
      <c r="K2" s="96"/>
    </row>
    <row r="3" spans="1:11" ht="72.75" customHeight="1">
      <c r="A3" s="21" t="s">
        <v>64</v>
      </c>
      <c r="B3" s="97" t="s">
        <v>82</v>
      </c>
      <c r="C3" s="72"/>
      <c r="D3" s="72"/>
      <c r="E3" s="72"/>
      <c r="F3" s="72"/>
      <c r="G3" s="72"/>
      <c r="H3" s="72"/>
      <c r="I3" s="72"/>
      <c r="J3" s="72"/>
      <c r="K3" s="73"/>
    </row>
    <row r="4" spans="1:11" ht="12" customHeight="1">
      <c r="A4" s="98" t="s">
        <v>66</v>
      </c>
      <c r="B4" s="99"/>
      <c r="C4" s="99"/>
      <c r="D4" s="99"/>
      <c r="E4" s="99"/>
      <c r="F4" s="99"/>
      <c r="G4" s="99"/>
      <c r="H4" s="99"/>
      <c r="I4" s="99"/>
      <c r="J4" s="99"/>
      <c r="K4" s="100"/>
    </row>
    <row r="5" spans="1:11" ht="12" customHeight="1">
      <c r="A5" s="26">
        <v>45901</v>
      </c>
      <c r="B5" s="101" t="s">
        <v>67</v>
      </c>
      <c r="C5" s="102"/>
      <c r="D5" s="101" t="s">
        <v>68</v>
      </c>
      <c r="E5" s="102"/>
      <c r="F5" s="22" t="s">
        <v>69</v>
      </c>
      <c r="G5" s="22" t="s">
        <v>70</v>
      </c>
      <c r="H5" s="22" t="s">
        <v>71</v>
      </c>
      <c r="I5" s="22" t="s">
        <v>72</v>
      </c>
      <c r="J5" s="22" t="s">
        <v>73</v>
      </c>
      <c r="K5" s="22" t="s">
        <v>74</v>
      </c>
    </row>
    <row r="6" spans="1:11" ht="12" customHeight="1">
      <c r="A6" s="6" t="s">
        <v>83</v>
      </c>
      <c r="B6" s="90" t="s">
        <v>76</v>
      </c>
      <c r="C6" s="70"/>
      <c r="D6" s="68" t="s">
        <v>77</v>
      </c>
      <c r="E6" s="70"/>
      <c r="F6" s="17"/>
      <c r="G6" s="6" t="s">
        <v>78</v>
      </c>
      <c r="H6" s="23" t="s">
        <v>79</v>
      </c>
      <c r="I6" s="24">
        <v>400</v>
      </c>
      <c r="J6" s="6" t="s">
        <v>80</v>
      </c>
      <c r="K6" s="25">
        <f>I6*B7</f>
        <v>15757784</v>
      </c>
    </row>
    <row r="7" spans="1:11" ht="12" customHeight="1">
      <c r="A7" s="45" t="str">
        <f>'Accion 1'!A7</f>
        <v>Valor UF 01-09-2025</v>
      </c>
      <c r="B7" s="47">
        <f>'Accion 1'!B7</f>
        <v>39394.46</v>
      </c>
    </row>
    <row r="17" spans="1:1">
      <c r="A17">
        <v>10</v>
      </c>
    </row>
  </sheetData>
  <mergeCells count="8">
    <mergeCell ref="B6:C6"/>
    <mergeCell ref="D6:E6"/>
    <mergeCell ref="B1:K1"/>
    <mergeCell ref="B2:K2"/>
    <mergeCell ref="B3:K3"/>
    <mergeCell ref="A4:K4"/>
    <mergeCell ref="B5:C5"/>
    <mergeCell ref="D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4BEEB-725D-4DE4-8344-BEC752647CAD}">
  <dimension ref="A1:K17"/>
  <sheetViews>
    <sheetView workbookViewId="0">
      <selection activeCell="B7" sqref="B7"/>
    </sheetView>
  </sheetViews>
  <sheetFormatPr defaultColWidth="9.33203125" defaultRowHeight="12.75"/>
  <cols>
    <col min="1" max="1" width="18.1640625" customWidth="1"/>
    <col min="2" max="2" width="11.6640625" customWidth="1"/>
    <col min="3" max="3" width="11.33203125" customWidth="1"/>
    <col min="4" max="4" width="6" customWidth="1"/>
    <col min="5" max="5" width="5.83203125" customWidth="1"/>
    <col min="6" max="6" width="31.83203125" customWidth="1"/>
    <col min="7" max="7" width="34.1640625" customWidth="1"/>
    <col min="8" max="8" width="5.1640625" customWidth="1"/>
    <col min="9" max="9" width="11.5" customWidth="1"/>
    <col min="10" max="10" width="16.1640625" customWidth="1"/>
    <col min="11" max="11" width="17.1640625" customWidth="1"/>
  </cols>
  <sheetData>
    <row r="1" spans="1:11" ht="12" customHeight="1">
      <c r="A1" s="21" t="s">
        <v>61</v>
      </c>
      <c r="B1" s="91">
        <v>6</v>
      </c>
      <c r="C1" s="92"/>
      <c r="D1" s="92"/>
      <c r="E1" s="92"/>
      <c r="F1" s="92"/>
      <c r="G1" s="92"/>
      <c r="H1" s="92"/>
      <c r="I1" s="92"/>
      <c r="J1" s="92"/>
      <c r="K1" s="93"/>
    </row>
    <row r="2" spans="1:11" ht="28.5" customHeight="1">
      <c r="A2" s="21" t="s">
        <v>62</v>
      </c>
      <c r="B2" s="97" t="s">
        <v>84</v>
      </c>
      <c r="C2" s="95"/>
      <c r="D2" s="95"/>
      <c r="E2" s="95"/>
      <c r="F2" s="95"/>
      <c r="G2" s="95"/>
      <c r="H2" s="95"/>
      <c r="I2" s="95"/>
      <c r="J2" s="95"/>
      <c r="K2" s="96"/>
    </row>
    <row r="3" spans="1:11" ht="72.75" customHeight="1">
      <c r="A3" s="21" t="s">
        <v>64</v>
      </c>
      <c r="B3" s="97" t="s">
        <v>85</v>
      </c>
      <c r="C3" s="72"/>
      <c r="D3" s="72"/>
      <c r="E3" s="72"/>
      <c r="F3" s="72"/>
      <c r="G3" s="72"/>
      <c r="H3" s="72"/>
      <c r="I3" s="72"/>
      <c r="J3" s="72"/>
      <c r="K3" s="73"/>
    </row>
    <row r="4" spans="1:11" ht="12" customHeight="1">
      <c r="A4" s="98" t="s">
        <v>66</v>
      </c>
      <c r="B4" s="99"/>
      <c r="C4" s="99"/>
      <c r="D4" s="99"/>
      <c r="E4" s="99"/>
      <c r="F4" s="99"/>
      <c r="G4" s="99"/>
      <c r="H4" s="99"/>
      <c r="I4" s="99"/>
      <c r="J4" s="99"/>
      <c r="K4" s="100"/>
    </row>
    <row r="5" spans="1:11" ht="12" customHeight="1">
      <c r="A5" s="26">
        <v>45901</v>
      </c>
      <c r="B5" s="101" t="s">
        <v>67</v>
      </c>
      <c r="C5" s="102"/>
      <c r="D5" s="101" t="s">
        <v>68</v>
      </c>
      <c r="E5" s="102"/>
      <c r="F5" s="22" t="s">
        <v>69</v>
      </c>
      <c r="G5" s="22" t="s">
        <v>70</v>
      </c>
      <c r="H5" s="22" t="s">
        <v>71</v>
      </c>
      <c r="I5" s="22" t="s">
        <v>72</v>
      </c>
      <c r="J5" s="22" t="s">
        <v>73</v>
      </c>
      <c r="K5" s="22" t="s">
        <v>74</v>
      </c>
    </row>
    <row r="6" spans="1:11" ht="12" customHeight="1">
      <c r="A6" s="6" t="s">
        <v>86</v>
      </c>
      <c r="B6" s="90" t="s">
        <v>76</v>
      </c>
      <c r="C6" s="70"/>
      <c r="D6" s="68" t="s">
        <v>77</v>
      </c>
      <c r="E6" s="70"/>
      <c r="F6" s="17"/>
      <c r="G6" s="6" t="s">
        <v>78</v>
      </c>
      <c r="H6" s="23" t="s">
        <v>79</v>
      </c>
      <c r="I6" s="24">
        <v>380</v>
      </c>
      <c r="J6" s="6" t="s">
        <v>80</v>
      </c>
      <c r="K6" s="25">
        <f>I6*B7</f>
        <v>14969894.799999999</v>
      </c>
    </row>
    <row r="7" spans="1:11" ht="12" customHeight="1">
      <c r="A7" s="45" t="str">
        <f>'Accion 1'!A7</f>
        <v>Valor UF 01-09-2025</v>
      </c>
      <c r="B7" s="49">
        <f>'Accion 1'!B7</f>
        <v>39394.46</v>
      </c>
    </row>
    <row r="17" spans="1:1">
      <c r="A17">
        <v>10</v>
      </c>
    </row>
  </sheetData>
  <mergeCells count="8">
    <mergeCell ref="B6:C6"/>
    <mergeCell ref="D6:E6"/>
    <mergeCell ref="B1:K1"/>
    <mergeCell ref="B2:K2"/>
    <mergeCell ref="B3:K3"/>
    <mergeCell ref="A4:K4"/>
    <mergeCell ref="B5:C5"/>
    <mergeCell ref="D5: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95BB6-1BA8-4E43-97CC-CDD0197D2E8A}">
  <dimension ref="A1:K16"/>
  <sheetViews>
    <sheetView workbookViewId="0">
      <selection activeCell="I7" sqref="I7"/>
    </sheetView>
  </sheetViews>
  <sheetFormatPr defaultColWidth="9.33203125" defaultRowHeight="12.75"/>
  <cols>
    <col min="1" max="1" width="18.5" customWidth="1"/>
    <col min="2" max="2" width="15.6640625" customWidth="1"/>
    <col min="3" max="3" width="11.33203125" customWidth="1"/>
    <col min="4" max="4" width="6" customWidth="1"/>
    <col min="5" max="5" width="5.83203125" customWidth="1"/>
    <col min="6" max="6" width="31.83203125" customWidth="1"/>
    <col min="7" max="7" width="34.1640625" customWidth="1"/>
    <col min="8" max="8" width="5.1640625" customWidth="1"/>
    <col min="9" max="9" width="11.5" customWidth="1"/>
    <col min="10" max="10" width="16.1640625" customWidth="1"/>
    <col min="11" max="11" width="17.1640625" customWidth="1"/>
  </cols>
  <sheetData>
    <row r="1" spans="1:11" ht="12" customHeight="1">
      <c r="A1" s="21" t="s">
        <v>61</v>
      </c>
      <c r="B1" s="91">
        <v>7</v>
      </c>
      <c r="C1" s="92"/>
      <c r="D1" s="92"/>
      <c r="E1" s="92"/>
      <c r="F1" s="92"/>
      <c r="G1" s="92"/>
      <c r="H1" s="92"/>
      <c r="I1" s="92"/>
      <c r="J1" s="92"/>
      <c r="K1" s="93"/>
    </row>
    <row r="2" spans="1:11" ht="28.5" customHeight="1">
      <c r="A2" s="21" t="s">
        <v>62</v>
      </c>
      <c r="B2" s="97" t="s">
        <v>87</v>
      </c>
      <c r="C2" s="95"/>
      <c r="D2" s="95"/>
      <c r="E2" s="95"/>
      <c r="F2" s="95"/>
      <c r="G2" s="95"/>
      <c r="H2" s="95"/>
      <c r="I2" s="95"/>
      <c r="J2" s="95"/>
      <c r="K2" s="96"/>
    </row>
    <row r="3" spans="1:11" ht="72.75" customHeight="1">
      <c r="A3" s="21" t="s">
        <v>64</v>
      </c>
      <c r="B3" s="97" t="s">
        <v>88</v>
      </c>
      <c r="C3" s="72"/>
      <c r="D3" s="72"/>
      <c r="E3" s="72"/>
      <c r="F3" s="72"/>
      <c r="G3" s="72"/>
      <c r="H3" s="72"/>
      <c r="I3" s="72"/>
      <c r="J3" s="72"/>
      <c r="K3" s="73"/>
    </row>
    <row r="4" spans="1:11" ht="12" customHeight="1">
      <c r="A4" s="98" t="s">
        <v>66</v>
      </c>
      <c r="B4" s="99"/>
      <c r="C4" s="99"/>
      <c r="D4" s="99"/>
      <c r="E4" s="99"/>
      <c r="F4" s="99"/>
      <c r="G4" s="99"/>
      <c r="H4" s="99"/>
      <c r="I4" s="99"/>
      <c r="J4" s="99"/>
      <c r="K4" s="100"/>
    </row>
    <row r="5" spans="1:11" ht="12" customHeight="1">
      <c r="A5" s="26">
        <v>45901</v>
      </c>
      <c r="B5" s="101" t="s">
        <v>67</v>
      </c>
      <c r="C5" s="102"/>
      <c r="D5" s="101" t="s">
        <v>68</v>
      </c>
      <c r="E5" s="102"/>
      <c r="F5" s="22" t="s">
        <v>69</v>
      </c>
      <c r="G5" s="22" t="s">
        <v>70</v>
      </c>
      <c r="H5" s="22" t="s">
        <v>71</v>
      </c>
      <c r="I5" s="22" t="s">
        <v>72</v>
      </c>
      <c r="J5" s="22" t="s">
        <v>73</v>
      </c>
      <c r="K5" s="22" t="s">
        <v>74</v>
      </c>
    </row>
    <row r="6" spans="1:11" ht="12" customHeight="1">
      <c r="A6" s="6" t="s">
        <v>86</v>
      </c>
      <c r="B6" s="68" t="s">
        <v>76</v>
      </c>
      <c r="C6" s="70"/>
      <c r="D6" s="68" t="s">
        <v>77</v>
      </c>
      <c r="E6" s="70"/>
      <c r="F6" s="17"/>
      <c r="G6" s="6" t="s">
        <v>78</v>
      </c>
      <c r="H6" s="23" t="s">
        <v>79</v>
      </c>
      <c r="I6" s="24">
        <v>75</v>
      </c>
      <c r="J6" s="6" t="s">
        <v>80</v>
      </c>
      <c r="K6" s="25">
        <f>I6*B7</f>
        <v>2954584.5</v>
      </c>
    </row>
    <row r="7" spans="1:11">
      <c r="A7" s="31" t="str">
        <f>'Accion 1'!A7</f>
        <v>Valor UF 01-09-2025</v>
      </c>
      <c r="B7" s="12">
        <f>'Accion 1'!B7</f>
        <v>39394.46</v>
      </c>
    </row>
    <row r="16" spans="1:11">
      <c r="A16">
        <v>10</v>
      </c>
    </row>
  </sheetData>
  <mergeCells count="8">
    <mergeCell ref="B6:C6"/>
    <mergeCell ref="D6:E6"/>
    <mergeCell ref="B1:K1"/>
    <mergeCell ref="B2:K2"/>
    <mergeCell ref="B3:K3"/>
    <mergeCell ref="A4:K4"/>
    <mergeCell ref="B5:C5"/>
    <mergeCell ref="D5:E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7"/>
  <sheetViews>
    <sheetView workbookViewId="0">
      <selection activeCell="A7" sqref="A7:B7"/>
    </sheetView>
  </sheetViews>
  <sheetFormatPr defaultColWidth="9.33203125" defaultRowHeight="12.75"/>
  <cols>
    <col min="1" max="1" width="18.33203125" customWidth="1"/>
    <col min="2" max="2" width="9.6640625" customWidth="1"/>
    <col min="3" max="3" width="11.33203125" customWidth="1"/>
    <col min="4" max="4" width="6" customWidth="1"/>
    <col min="5" max="5" width="5.83203125" customWidth="1"/>
    <col min="6" max="6" width="31.83203125" customWidth="1"/>
    <col min="7" max="7" width="34.1640625" customWidth="1"/>
    <col min="8" max="8" width="5.1640625" customWidth="1"/>
    <col min="9" max="9" width="11.5" customWidth="1"/>
    <col min="10" max="10" width="16.1640625" customWidth="1"/>
    <col min="11" max="11" width="17.1640625" customWidth="1"/>
  </cols>
  <sheetData>
    <row r="1" spans="1:11" ht="12" customHeight="1">
      <c r="A1" s="21" t="s">
        <v>61</v>
      </c>
      <c r="B1" s="91">
        <v>9</v>
      </c>
      <c r="C1" s="92"/>
      <c r="D1" s="92"/>
      <c r="E1" s="92"/>
      <c r="F1" s="92"/>
      <c r="G1" s="92"/>
      <c r="H1" s="92"/>
      <c r="I1" s="92"/>
      <c r="J1" s="92"/>
      <c r="K1" s="93"/>
    </row>
    <row r="2" spans="1:11" ht="28.5" customHeight="1">
      <c r="A2" s="21" t="s">
        <v>62</v>
      </c>
      <c r="B2" s="94" t="s">
        <v>89</v>
      </c>
      <c r="C2" s="95"/>
      <c r="D2" s="95"/>
      <c r="E2" s="95"/>
      <c r="F2" s="95"/>
      <c r="G2" s="95"/>
      <c r="H2" s="95"/>
      <c r="I2" s="95"/>
      <c r="J2" s="95"/>
      <c r="K2" s="96"/>
    </row>
    <row r="3" spans="1:11" ht="72.75" customHeight="1">
      <c r="A3" s="21" t="s">
        <v>64</v>
      </c>
      <c r="B3" s="97" t="s">
        <v>90</v>
      </c>
      <c r="C3" s="72"/>
      <c r="D3" s="72"/>
      <c r="E3" s="72"/>
      <c r="F3" s="72"/>
      <c r="G3" s="72"/>
      <c r="H3" s="72"/>
      <c r="I3" s="72"/>
      <c r="J3" s="72"/>
      <c r="K3" s="73"/>
    </row>
    <row r="4" spans="1:11" ht="12" customHeight="1">
      <c r="A4" s="98" t="s">
        <v>66</v>
      </c>
      <c r="B4" s="99"/>
      <c r="C4" s="99"/>
      <c r="D4" s="99"/>
      <c r="E4" s="99"/>
      <c r="F4" s="99"/>
      <c r="G4" s="99"/>
      <c r="H4" s="99"/>
      <c r="I4" s="99"/>
      <c r="J4" s="99"/>
      <c r="K4" s="100"/>
    </row>
    <row r="5" spans="1:11" ht="12" customHeight="1">
      <c r="A5" s="26">
        <v>45901</v>
      </c>
      <c r="B5" s="101" t="s">
        <v>67</v>
      </c>
      <c r="C5" s="102"/>
      <c r="D5" s="101" t="s">
        <v>68</v>
      </c>
      <c r="E5" s="102"/>
      <c r="F5" s="22" t="s">
        <v>69</v>
      </c>
      <c r="G5" s="22" t="s">
        <v>70</v>
      </c>
      <c r="H5" s="22" t="s">
        <v>71</v>
      </c>
      <c r="I5" s="22" t="s">
        <v>72</v>
      </c>
      <c r="J5" s="22" t="s">
        <v>73</v>
      </c>
      <c r="K5" s="22" t="s">
        <v>74</v>
      </c>
    </row>
    <row r="6" spans="1:11" ht="12" customHeight="1">
      <c r="A6" s="6" t="s">
        <v>86</v>
      </c>
      <c r="B6" s="90" t="s">
        <v>76</v>
      </c>
      <c r="C6" s="70"/>
      <c r="D6" s="68" t="s">
        <v>77</v>
      </c>
      <c r="E6" s="70"/>
      <c r="F6" s="17"/>
      <c r="G6" s="6" t="s">
        <v>78</v>
      </c>
      <c r="H6" s="23" t="s">
        <v>79</v>
      </c>
      <c r="I6" s="24">
        <v>120</v>
      </c>
      <c r="J6" s="6" t="s">
        <v>80</v>
      </c>
      <c r="K6" s="25">
        <f>I6*B7</f>
        <v>4727335.2</v>
      </c>
    </row>
    <row r="7" spans="1:11" ht="12" customHeight="1">
      <c r="A7" s="31" t="str">
        <f>'Accion 1'!A7</f>
        <v>Valor UF 01-09-2025</v>
      </c>
      <c r="B7" s="48">
        <f>'Accion 1'!B7</f>
        <v>39394.46</v>
      </c>
    </row>
    <row r="17" spans="1:1">
      <c r="A17">
        <v>10</v>
      </c>
    </row>
  </sheetData>
  <mergeCells count="8">
    <mergeCell ref="B6:C6"/>
    <mergeCell ref="D6:E6"/>
    <mergeCell ref="B1:K1"/>
    <mergeCell ref="B2:K2"/>
    <mergeCell ref="B3:K3"/>
    <mergeCell ref="A4:K4"/>
    <mergeCell ref="B5:C5"/>
    <mergeCell ref="D5:E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03411-808C-4356-8C8A-74F90B7433B5}">
  <dimension ref="A1:K16"/>
  <sheetViews>
    <sheetView workbookViewId="0">
      <selection activeCell="A4" sqref="A4"/>
    </sheetView>
  </sheetViews>
  <sheetFormatPr defaultColWidth="9.33203125" defaultRowHeight="12.75"/>
  <cols>
    <col min="1" max="1" width="19.5" customWidth="1"/>
    <col min="2" max="2" width="10.33203125" customWidth="1"/>
    <col min="3" max="3" width="11.33203125" customWidth="1"/>
    <col min="4" max="4" width="6" customWidth="1"/>
    <col min="5" max="5" width="5.83203125" customWidth="1"/>
    <col min="6" max="6" width="31.83203125" customWidth="1"/>
    <col min="7" max="7" width="34.1640625" customWidth="1"/>
    <col min="8" max="8" width="5.1640625" customWidth="1"/>
    <col min="9" max="9" width="11.5" customWidth="1"/>
    <col min="10" max="10" width="16.1640625" customWidth="1"/>
    <col min="11" max="11" width="17.1640625" customWidth="1"/>
  </cols>
  <sheetData>
    <row r="1" spans="1:11" ht="12" customHeight="1">
      <c r="A1" s="21" t="s">
        <v>61</v>
      </c>
      <c r="B1" s="91">
        <v>10</v>
      </c>
      <c r="C1" s="92"/>
      <c r="D1" s="92"/>
      <c r="E1" s="92"/>
      <c r="F1" s="92"/>
      <c r="G1" s="92"/>
      <c r="H1" s="92"/>
      <c r="I1" s="92"/>
      <c r="J1" s="92"/>
      <c r="K1" s="93"/>
    </row>
    <row r="2" spans="1:11" ht="28.5" customHeight="1">
      <c r="A2" s="21" t="s">
        <v>62</v>
      </c>
      <c r="B2" s="97" t="s">
        <v>91</v>
      </c>
      <c r="C2" s="95"/>
      <c r="D2" s="95"/>
      <c r="E2" s="95"/>
      <c r="F2" s="95"/>
      <c r="G2" s="95"/>
      <c r="H2" s="95"/>
      <c r="I2" s="95"/>
      <c r="J2" s="95"/>
      <c r="K2" s="96"/>
    </row>
    <row r="3" spans="1:11" ht="72.75" customHeight="1">
      <c r="A3" s="21" t="s">
        <v>64</v>
      </c>
      <c r="B3" s="97" t="s">
        <v>92</v>
      </c>
      <c r="C3" s="72"/>
      <c r="D3" s="72"/>
      <c r="E3" s="72"/>
      <c r="F3" s="72"/>
      <c r="G3" s="72"/>
      <c r="H3" s="72"/>
      <c r="I3" s="72"/>
      <c r="J3" s="72"/>
      <c r="K3" s="73"/>
    </row>
    <row r="4" spans="1:11" ht="12" customHeight="1">
      <c r="A4" s="98" t="s">
        <v>66</v>
      </c>
      <c r="B4" s="99"/>
      <c r="C4" s="99"/>
      <c r="D4" s="99"/>
      <c r="E4" s="99"/>
      <c r="F4" s="99"/>
      <c r="G4" s="99"/>
      <c r="H4" s="99"/>
      <c r="I4" s="99"/>
      <c r="J4" s="99"/>
      <c r="K4" s="100"/>
    </row>
    <row r="5" spans="1:11" ht="12" customHeight="1">
      <c r="A5" s="26">
        <v>45901</v>
      </c>
      <c r="B5" s="101" t="s">
        <v>67</v>
      </c>
      <c r="C5" s="102"/>
      <c r="D5" s="101" t="s">
        <v>68</v>
      </c>
      <c r="E5" s="102"/>
      <c r="F5" s="22" t="s">
        <v>69</v>
      </c>
      <c r="G5" s="22" t="s">
        <v>70</v>
      </c>
      <c r="H5" s="22" t="s">
        <v>71</v>
      </c>
      <c r="I5" s="22" t="s">
        <v>72</v>
      </c>
      <c r="J5" s="22" t="s">
        <v>73</v>
      </c>
      <c r="K5" s="22" t="s">
        <v>74</v>
      </c>
    </row>
    <row r="6" spans="1:11" ht="12" customHeight="1">
      <c r="A6" s="6" t="s">
        <v>86</v>
      </c>
      <c r="B6" s="68" t="s">
        <v>76</v>
      </c>
      <c r="C6" s="70"/>
      <c r="D6" s="68" t="s">
        <v>77</v>
      </c>
      <c r="E6" s="70"/>
      <c r="F6" s="17"/>
      <c r="G6" s="51" t="s">
        <v>93</v>
      </c>
      <c r="H6" s="23" t="s">
        <v>79</v>
      </c>
      <c r="I6" s="24">
        <v>0</v>
      </c>
      <c r="J6" s="6" t="s">
        <v>80</v>
      </c>
      <c r="K6" s="50">
        <f>I6*B7</f>
        <v>0</v>
      </c>
    </row>
    <row r="7" spans="1:11">
      <c r="A7" s="31" t="str">
        <f>'Accion 1'!A7</f>
        <v>Valor UF 01-09-2025</v>
      </c>
      <c r="B7" s="48">
        <f>'Accion 1'!B7</f>
        <v>39394.46</v>
      </c>
    </row>
    <row r="16" spans="1:11">
      <c r="A16">
        <v>10</v>
      </c>
    </row>
  </sheetData>
  <mergeCells count="8">
    <mergeCell ref="B6:C6"/>
    <mergeCell ref="D6:E6"/>
    <mergeCell ref="B1:K1"/>
    <mergeCell ref="B2:K2"/>
    <mergeCell ref="B3:K3"/>
    <mergeCell ref="A4:K4"/>
    <mergeCell ref="B5:C5"/>
    <mergeCell ref="D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9f72c5-b632-4fba-a76c-3c300fdf49ad">
      <Terms xmlns="http://schemas.microsoft.com/office/infopath/2007/PartnerControls"/>
    </lcf76f155ced4ddcb4097134ff3c332f>
    <TaxCatchAll xmlns="35229d36-3538-448b-98fe-1ecddfcca0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4E05793B03264FBA817D5F4428D61B" ma:contentTypeVersion="16" ma:contentTypeDescription="Create a new document." ma:contentTypeScope="" ma:versionID="bd13fe52dd3a68ac421e077ef64741c8">
  <xsd:schema xmlns:xsd="http://www.w3.org/2001/XMLSchema" xmlns:xs="http://www.w3.org/2001/XMLSchema" xmlns:p="http://schemas.microsoft.com/office/2006/metadata/properties" xmlns:ns2="ef9f72c5-b632-4fba-a76c-3c300fdf49ad" xmlns:ns3="35229d36-3538-448b-98fe-1ecddfcca094" targetNamespace="http://schemas.microsoft.com/office/2006/metadata/properties" ma:root="true" ma:fieldsID="34e8524d95ac392e07646fbb22417c24" ns2:_="" ns3:_="">
    <xsd:import namespace="ef9f72c5-b632-4fba-a76c-3c300fdf49ad"/>
    <xsd:import namespace="35229d36-3538-448b-98fe-1ecddfcca0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9f72c5-b632-4fba-a76c-3c300fdf49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4d9cb6-0205-44e1-80b6-bf2533e3624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229d36-3538-448b-98fe-1ecddfcca0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2ff635-d466-4220-af4f-1310948ec02b}" ma:internalName="TaxCatchAll" ma:showField="CatchAllData" ma:web="35229d36-3538-448b-98fe-1ecddfcca09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23C01-5645-414C-8014-0BDB7EDC3B0A}"/>
</file>

<file path=customXml/itemProps2.xml><?xml version="1.0" encoding="utf-8"?>
<ds:datastoreItem xmlns:ds="http://schemas.openxmlformats.org/officeDocument/2006/customXml" ds:itemID="{A0FDAFE9-8E94-42C1-AE1F-BBA45CF70F82}"/>
</file>

<file path=customXml/itemProps3.xml><?xml version="1.0" encoding="utf-8"?>
<ds:datastoreItem xmlns:ds="http://schemas.openxmlformats.org/officeDocument/2006/customXml" ds:itemID="{01B3F690-513D-40FB-A218-6D2D2F82C9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kperez</dc:creator>
  <cp:keywords/>
  <dc:description/>
  <cp:lastModifiedBy>Fabiana Juantok Varela</cp:lastModifiedBy>
  <cp:revision/>
  <dcterms:created xsi:type="dcterms:W3CDTF">2025-09-01T21:42:52Z</dcterms:created>
  <dcterms:modified xsi:type="dcterms:W3CDTF">2025-10-15T23:35:04Z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2022-10-04T00:00:00Z</vt:filetime>
  </property>
  <property fmtid="{D5CDD505-2E9C-101B-9397-08002B2CF9AE}" pid="3" name="Creator">
    <vt:lpwstr>Microsoft® Excel® para Microsoft 365</vt:lpwstr>
  </property>
  <property fmtid="{D5CDD505-2E9C-101B-9397-08002B2CF9AE}" pid="4" name="LastSaved">
    <vt:filetime>2025-09-01T00:00:00Z</vt:filetime>
  </property>
  <property fmtid="{D5CDD505-2E9C-101B-9397-08002B2CF9AE}" pid="5" name="Producer">
    <vt:lpwstr>Microsoft® Excel® para Microsoft 365</vt:lpwstr>
  </property>
  <property fmtid="{D5CDD505-2E9C-101B-9397-08002B2CF9AE}" pid="6" name="ContentTypeId">
    <vt:lpwstr>0x010100354E05793B03264FBA817D5F4428D61B</vt:lpwstr>
  </property>
  <property fmtid="{D5CDD505-2E9C-101B-9397-08002B2CF9AE}" pid="7" name="MediaServiceImageTags">
    <vt:lpwstr/>
  </property>
</Properties>
</file>